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TRS_OMTO\Закупки 2019\3 квартал\З_2019.0080_31908029376_ЗП Рек-я ПС монтаж системы охранной сигнализации\03.1_Изменения ЗД\"/>
    </mc:Choice>
  </mc:AlternateContent>
  <bookViews>
    <workbookView xWindow="0" yWindow="0" windowWidth="28800" windowHeight="12000" firstSheet="2" activeTab="2"/>
  </bookViews>
  <sheets>
    <sheet name="НМЦЛ руб" sheetId="7" state="hidden" r:id="rId1"/>
    <sheet name="ПРСР" sheetId="9" state="hidden" r:id="rId2"/>
    <sheet name="СТСР" sheetId="10" r:id="rId3"/>
  </sheets>
  <definedNames>
    <definedName name="_xlnm.Print_Area" localSheetId="1">ПРСР!$A$1:$H$74</definedName>
    <definedName name="_xlnm.Print_Area" localSheetId="2">СТСР!$A$1:$I$80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10" l="1"/>
  <c r="G57" i="10"/>
  <c r="G56" i="10"/>
  <c r="F56" i="10"/>
  <c r="E56" i="10"/>
  <c r="D56" i="10"/>
  <c r="H56" i="10" s="1"/>
  <c r="G53" i="10"/>
  <c r="G54" i="10" s="1"/>
  <c r="E53" i="10"/>
  <c r="E54" i="10" s="1"/>
  <c r="G52" i="10"/>
  <c r="F52" i="10"/>
  <c r="F53" i="10" s="1"/>
  <c r="F54" i="10" s="1"/>
  <c r="E52" i="10"/>
  <c r="D52" i="10"/>
  <c r="D53" i="10" s="1"/>
  <c r="F50" i="10"/>
  <c r="G49" i="10"/>
  <c r="G50" i="10" s="1"/>
  <c r="E49" i="10"/>
  <c r="E50" i="10" s="1"/>
  <c r="D49" i="10"/>
  <c r="D50" i="10" s="1"/>
  <c r="H50" i="10" s="1"/>
  <c r="F33" i="10"/>
  <c r="D33" i="10"/>
  <c r="H33" i="10" s="1"/>
  <c r="E32" i="10"/>
  <c r="E33" i="10" s="1"/>
  <c r="D32" i="10"/>
  <c r="H32" i="10" s="1"/>
  <c r="H31" i="10"/>
  <c r="F28" i="10"/>
  <c r="F29" i="10" s="1"/>
  <c r="E28" i="10"/>
  <c r="E29" i="10" s="1"/>
  <c r="D28" i="10"/>
  <c r="H28" i="10" s="1"/>
  <c r="H27" i="10"/>
  <c r="H26" i="10"/>
  <c r="H25" i="10"/>
  <c r="H24" i="10"/>
  <c r="H23" i="10"/>
  <c r="H22" i="10"/>
  <c r="H21" i="10"/>
  <c r="H20" i="10"/>
  <c r="H19" i="10"/>
  <c r="H18" i="10"/>
  <c r="H17" i="10"/>
  <c r="H53" i="10" l="1"/>
  <c r="D54" i="10"/>
  <c r="H54" i="10" s="1"/>
  <c r="H52" i="10"/>
  <c r="H49" i="10"/>
  <c r="D29" i="10"/>
  <c r="H29" i="10" s="1"/>
  <c r="I52" i="9" l="1"/>
  <c r="I43" i="9"/>
  <c r="I41" i="9"/>
  <c r="G50" i="9"/>
  <c r="E60" i="9" l="1"/>
  <c r="G60" i="9"/>
  <c r="G57" i="9"/>
  <c r="J63" i="9"/>
  <c r="D12" i="7"/>
  <c r="E12" i="7"/>
  <c r="F12" i="7"/>
  <c r="D13" i="7"/>
  <c r="D14" i="7" s="1"/>
  <c r="E13" i="7"/>
  <c r="F13" i="7"/>
  <c r="F14" i="7" s="1"/>
  <c r="E14" i="7"/>
  <c r="G48" i="9"/>
  <c r="G10" i="7"/>
  <c r="F10" i="7"/>
  <c r="E10" i="7"/>
  <c r="D10" i="7"/>
  <c r="E52" i="9"/>
  <c r="F52" i="9"/>
  <c r="D52" i="9"/>
  <c r="C10" i="7" s="1"/>
  <c r="E59" i="9"/>
  <c r="F59" i="9"/>
  <c r="F15" i="7" l="1"/>
  <c r="F16" i="7" s="1"/>
  <c r="D15" i="7"/>
  <c r="D16" i="7" s="1"/>
  <c r="E16" i="7"/>
  <c r="E15" i="7"/>
  <c r="I57" i="9" l="1"/>
  <c r="J57" i="9" s="1"/>
  <c r="H57" i="9" s="1"/>
  <c r="I56" i="9"/>
  <c r="J56" i="9" s="1"/>
  <c r="G56" i="9" s="1"/>
  <c r="F55" i="9"/>
  <c r="F58" i="9" s="1"/>
  <c r="F60" i="9" s="1"/>
  <c r="E54" i="9"/>
  <c r="E58" i="9" s="1"/>
  <c r="D54" i="9"/>
  <c r="D58" i="9" s="1"/>
  <c r="E45" i="9"/>
  <c r="G45" i="9"/>
  <c r="G46" i="9" s="1"/>
  <c r="H27" i="9"/>
  <c r="E28" i="9"/>
  <c r="D28" i="9"/>
  <c r="H14" i="9"/>
  <c r="H15" i="9"/>
  <c r="H16" i="9"/>
  <c r="H17" i="9"/>
  <c r="H18" i="9"/>
  <c r="H19" i="9"/>
  <c r="H20" i="9"/>
  <c r="H21" i="9"/>
  <c r="H22" i="9"/>
  <c r="H23" i="9"/>
  <c r="H13" i="9"/>
  <c r="E24" i="9"/>
  <c r="E25" i="9" s="1"/>
  <c r="F24" i="9"/>
  <c r="F25" i="9" s="1"/>
  <c r="F29" i="9" s="1"/>
  <c r="F46" i="9" s="1"/>
  <c r="D24" i="9"/>
  <c r="D45" i="9"/>
  <c r="E62" i="9" l="1"/>
  <c r="E63" i="9" s="1"/>
  <c r="H55" i="9"/>
  <c r="F62" i="9"/>
  <c r="F63" i="9" s="1"/>
  <c r="H56" i="9"/>
  <c r="G58" i="9"/>
  <c r="F48" i="9"/>
  <c r="F49" i="9" s="1"/>
  <c r="F50" i="9"/>
  <c r="D60" i="9"/>
  <c r="H58" i="9"/>
  <c r="H54" i="9"/>
  <c r="H45" i="9"/>
  <c r="G49" i="9"/>
  <c r="G52" i="9" s="1"/>
  <c r="H52" i="9" s="1"/>
  <c r="H24" i="9"/>
  <c r="E29" i="9"/>
  <c r="E46" i="9" s="1"/>
  <c r="H28" i="9"/>
  <c r="D25" i="9"/>
  <c r="H25" i="9" s="1"/>
  <c r="G62" i="9" l="1"/>
  <c r="G63" i="9"/>
  <c r="H60" i="9"/>
  <c r="E48" i="9"/>
  <c r="D29" i="9"/>
  <c r="E49" i="9" l="1"/>
  <c r="H29" i="9"/>
  <c r="D46" i="9"/>
  <c r="H46" i="9" l="1"/>
  <c r="D48" i="9"/>
  <c r="E50" i="9"/>
  <c r="D49" i="9" l="1"/>
  <c r="H48" i="9"/>
  <c r="G59" i="9"/>
  <c r="D59" i="9"/>
  <c r="C13" i="7"/>
  <c r="D50" i="9" l="1"/>
  <c r="H50" i="9" s="1"/>
  <c r="H49" i="9"/>
  <c r="D62" i="9" l="1"/>
  <c r="D63" i="9" s="1"/>
  <c r="H63" i="9" l="1"/>
  <c r="H62" i="9"/>
  <c r="C12" i="7" l="1"/>
  <c r="C14" i="7" s="1"/>
  <c r="G12" i="7" l="1"/>
  <c r="C15" i="7" l="1"/>
  <c r="G15" i="7" s="1"/>
  <c r="G14" i="7"/>
  <c r="C16" i="7" l="1"/>
  <c r="G16" i="7" s="1"/>
</calcChain>
</file>

<file path=xl/sharedStrings.xml><?xml version="1.0" encoding="utf-8"?>
<sst xmlns="http://schemas.openxmlformats.org/spreadsheetml/2006/main" count="242" uniqueCount="166">
  <si>
    <t>НДС 20%</t>
  </si>
  <si>
    <t>№ п/п</t>
  </si>
  <si>
    <t>Наименование разделов, объектов, работ и затрат</t>
  </si>
  <si>
    <t>СМР</t>
  </si>
  <si>
    <t>Всего</t>
  </si>
  <si>
    <t>Прочие без ПИР,ЗЗ,СК</t>
  </si>
  <si>
    <t>1</t>
  </si>
  <si>
    <t>2</t>
  </si>
  <si>
    <t>3</t>
  </si>
  <si>
    <t>4</t>
  </si>
  <si>
    <t>5</t>
  </si>
  <si>
    <t>6</t>
  </si>
  <si>
    <t>7</t>
  </si>
  <si>
    <t>Составил: зам.нач. ОИПиО  УИиКС</t>
  </si>
  <si>
    <t>А.Ю. Лерман</t>
  </si>
  <si>
    <t xml:space="preserve">                   ( должность)</t>
  </si>
  <si>
    <t>(ФИО)</t>
  </si>
  <si>
    <t xml:space="preserve">Проверил: начальник ОИПиО  УИиКС </t>
  </si>
  <si>
    <t xml:space="preserve">А.Н. Аржанов </t>
  </si>
  <si>
    <t>(наименование  объекта)</t>
  </si>
  <si>
    <t>Сроки выполнения работ: начало 2019; окончание 2020</t>
  </si>
  <si>
    <t xml:space="preserve">Сметная стоимость строительства в базисных ценах на 01.01.2000г. </t>
  </si>
  <si>
    <t>Начальная максимальная цена лота в текущих/прогнозных ценах на</t>
  </si>
  <si>
    <t>Всего с НДС 20%</t>
  </si>
  <si>
    <t>Индексы изменения  сметной стоимости 4 кв.2018 г.(Письмо Мистроя РФ от 15.11.2018 №45824-ДВ/09)  Тюменская область</t>
  </si>
  <si>
    <t>Индексы-дефляторы Минэкономразвития России по строке «Капвложения» на 2020 г.  (1,05*1,044)</t>
  </si>
  <si>
    <t>руб.</t>
  </si>
  <si>
    <t>№ пп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</si>
  <si>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</si>
  <si>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</si>
  <si>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</si>
  <si>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</si>
  <si>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</si>
  <si>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</si>
  <si>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</si>
  <si>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</si>
  <si>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</si>
  <si>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</si>
  <si>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Главам 1-9</t>
  </si>
  <si>
    <t>Непредвиденные затраты</t>
  </si>
  <si>
    <t>Глава 8. Временные здания и сооружения</t>
  </si>
  <si>
    <t>Налоги и обязательные платежи</t>
  </si>
  <si>
    <t>МДС 81-35.2004 п.4.100</t>
  </si>
  <si>
    <t>НДС - 20%</t>
  </si>
  <si>
    <t>Всего по сводному расчету в текущих ценах с НДС</t>
  </si>
  <si>
    <t>Пересчет в текущие цены  на 4 квартал 2018 года</t>
  </si>
  <si>
    <t>Стоимость строительства в ценах 4 кв.2018</t>
  </si>
  <si>
    <t>Письмо Минрегиона от 15.11.2018 №45824-ДВ/09</t>
  </si>
  <si>
    <t>Прочие объекты                                                     К=7,81</t>
  </si>
  <si>
    <t>Итого в ценах 4 квартал 2018 года</t>
  </si>
  <si>
    <t>Прочие                                                                  К=9,03</t>
  </si>
  <si>
    <t>Индексы-дефляторы Минэкономразвития на период окончания строительства 2020г.</t>
  </si>
  <si>
    <t>К=1,05*1,044</t>
  </si>
  <si>
    <t>Начальная максимальная цена лота в текущих/прогнозных ценах на 2020г</t>
  </si>
  <si>
    <t>(наименование объекта)</t>
  </si>
  <si>
    <t>Составлена в ценах по состоянию на 01.01.2000 с переводом в 2020г</t>
  </si>
  <si>
    <t>Идентификатор инвестиционного проекта:  H_TP3300.PR.0057</t>
  </si>
  <si>
    <t>Реконструкция  ПС 35/10 кВ Антипино, ПС 110/35/10 кВ Велижаны, ПС 110/10 кВ Домостроительная, ПС 110/10 кВ  Ивлево, ПС 110/10 кВ Каскара, ПС 110/35/10 кВ Мичурино, ПС 35/10 кВ Мияссы, ПС 110/35/10 кВ Н.Тавда,  Новоалександровский участок РПБ, ПС 110/10 кВ Утяшево, ПС 110/35/10 кВ Червишево Тюменского ТПО (монтаж системы охранной  сигнализации)</t>
  </si>
  <si>
    <t>02-01-01</t>
  </si>
  <si>
    <t>Охранная сигнализация ПС 110/10 кВ Утяшево</t>
  </si>
  <si>
    <t>02-01-02</t>
  </si>
  <si>
    <t>Охранная сигнализация Новоалександровский участок РПБ</t>
  </si>
  <si>
    <t>02-01-03</t>
  </si>
  <si>
    <t>Охранная сигнализация ПС 110/10 кВ Ивлево</t>
  </si>
  <si>
    <t>02-01-04</t>
  </si>
  <si>
    <t>Охранная сигнализация ПС 110/35/10 кВ Велижаны</t>
  </si>
  <si>
    <t>02-01-05</t>
  </si>
  <si>
    <t>Охранная сигнализация ПС 110/35/10 кВ Н.Тавда</t>
  </si>
  <si>
    <t>02-01-06</t>
  </si>
  <si>
    <t>Охранная сигнализация ПС 35/10 кВ Мияссы</t>
  </si>
  <si>
    <t>02-01-07</t>
  </si>
  <si>
    <t>Охранная сигнализация ПС 35/10 кВ Антипино</t>
  </si>
  <si>
    <t>02-01-08</t>
  </si>
  <si>
    <t>Охранная сигнализация ПС 110/10 кВ Домостроительная</t>
  </si>
  <si>
    <t>02-01-09</t>
  </si>
  <si>
    <t>Охранная сигнализация ПС 110/10 кВ Каскара</t>
  </si>
  <si>
    <t>02-01-10</t>
  </si>
  <si>
    <t>Охранная сигнализация ПС 110/35/10 кВ Червишево</t>
  </si>
  <si>
    <t>02-01-11</t>
  </si>
  <si>
    <t>Охранная сигнализация ПС 110/35/10 кВ Мичурино</t>
  </si>
  <si>
    <t>Итого по Главам 1-2</t>
  </si>
  <si>
    <t>ГСН-81-05-01-2001 п.2.6, приложения 1; п.2.1</t>
  </si>
  <si>
    <t>Временные здания и сооружения, трансформаторные подстанции 35 кВ и выше и прочие объекты энергетического строительства - 3,9%*0,8=3,12%</t>
  </si>
  <si>
    <t>Итого по Главе 8. "Временные здания и сооружения"</t>
  </si>
  <si>
    <t>09-01-01</t>
  </si>
  <si>
    <t>Охранная сигнализация ПС 110/10 кВ Утяшево. Пусконаладочные работы</t>
  </si>
  <si>
    <t>09-01-02</t>
  </si>
  <si>
    <t>Охранная сигнализация Новоалександровский участок РПБ. Пусконаладочные работы</t>
  </si>
  <si>
    <t>09-01-03</t>
  </si>
  <si>
    <t>Охранная сигнализация ПС 110/10 кВ Ивлево. Пусконаладочные работы</t>
  </si>
  <si>
    <t>09-01-04</t>
  </si>
  <si>
    <t>Охранная сигнализация ПС 110/35/10 кВ Велижаны. Пусконаладочные работы</t>
  </si>
  <si>
    <t>09-01-05</t>
  </si>
  <si>
    <t>Охранная сигнализация ПС 110/35/10 кВ Н.Тавда. Пусконаладочные работы</t>
  </si>
  <si>
    <t>09-01-06</t>
  </si>
  <si>
    <t>Охранная сигнализация ПС 35/10 кВ Мияссы. Пусконаладочные работы</t>
  </si>
  <si>
    <t>09-01-07</t>
  </si>
  <si>
    <t>Охранная сигнализация ПС 3510 кВ Антипино. Пусконаладочные работы</t>
  </si>
  <si>
    <t>09-01-08</t>
  </si>
  <si>
    <t>Охранная сигнализация ПС 110/10 кВ Домостроительная. Пусконаладочные работы</t>
  </si>
  <si>
    <t>09-01-09</t>
  </si>
  <si>
    <t>Охранная сигнализация ПС 110/10 кВ Каскара. Пусконаладочные работы</t>
  </si>
  <si>
    <t>09-01-10</t>
  </si>
  <si>
    <t>Охранная сигнализация ПС 110/35/10 кВ Червишево. Пусконаладочные работы</t>
  </si>
  <si>
    <t>09-01-11</t>
  </si>
  <si>
    <t>Охранная сигнализация ПС 110/35/10 кВ Мичурино. Пусконаладочные работы</t>
  </si>
  <si>
    <t>ГСН-81-05-02-2007</t>
  </si>
  <si>
    <t>Производство работ в зимнее время - 4,3%</t>
  </si>
  <si>
    <t>ГСН-81-05-02-2007 табл.2</t>
  </si>
  <si>
    <t>Снегоборьба - 0,4%</t>
  </si>
  <si>
    <t>Приложение №1 к исходным данным АО Тюменьэнерго в 2018г.</t>
  </si>
  <si>
    <t>Затраты за ввод объекта в эксплуатацию (техническая инвентаризация, изготовление документов кадастрового и технического учета) - по итогу глав 1-8 графы 7 и 8 - 0,12%</t>
  </si>
  <si>
    <t>Итого по Главе 9. "Прочие работы и затраты"</t>
  </si>
  <si>
    <t>МДС 81-35.2004 п.4.96</t>
  </si>
  <si>
    <t>Итого "Непредвиденные затраты"</t>
  </si>
  <si>
    <t>Итого с учетом "Непредвиденные затраты"</t>
  </si>
  <si>
    <t>Непредвиденные затраты для объектов производственного назначения -1,5%</t>
  </si>
  <si>
    <t xml:space="preserve">Итого по сводному расчету в базисных ценах </t>
  </si>
  <si>
    <t>Оборудование                                                       К=4,58</t>
  </si>
  <si>
    <t>ПНР                                                                      К=17,86</t>
  </si>
  <si>
    <t>оборудование</t>
  </si>
  <si>
    <t>ПНР</t>
  </si>
  <si>
    <t>Расчёт начальной максимальной цены лота на выполнение СМР,ПНР и прочих затрат.</t>
  </si>
  <si>
    <t>Предварительный расчёт стоимости работ на СМР, ПНР и прочих затрат.</t>
  </si>
  <si>
    <t>Общая сметная стоимость,  руб.</t>
  </si>
  <si>
    <t>Сметная стоимость,  руб.</t>
  </si>
  <si>
    <t>в том числе ПНР</t>
  </si>
  <si>
    <t>в том числе прочие</t>
  </si>
  <si>
    <t>Приложение №5 к Конкурсной документации</t>
  </si>
  <si>
    <t>начало формы</t>
  </si>
  <si>
    <t>от «____» _____________ г. №__________</t>
  </si>
  <si>
    <t xml:space="preserve"> СВОДНАЯ ТАБЛИЦА СТОИМОСТИ РАБОТ</t>
  </si>
  <si>
    <t>Перевод в текущие цены</t>
  </si>
  <si>
    <t>Ксмр=</t>
  </si>
  <si>
    <t>Кпрочие=</t>
  </si>
  <si>
    <t xml:space="preserve">Итого  стоимость по сводной таблице стоимости работ </t>
  </si>
  <si>
    <t>НДС, 20%</t>
  </si>
  <si>
    <t>ВСЕГО стоимость по сводной таблице стоимости работ, с НДС</t>
  </si>
  <si>
    <t>Кпнр=</t>
  </si>
  <si>
    <t>Реконструкция  ПС 35/10 кВ Антипино, ПС 110/35/10 кВ Велижаны, ПС 110/10 кВ Домостроительная, ПС 110/10 кВ  Ивлево, ПС 110/10 кВ Каскара, ПС 110/35/10 кВ Мичурино, ПС 35/10 кВ Мияссы, ПС 110/35/10 кВ Н.Тавда,  Новоалександровский участок РПБ, ПС 110/10 кВ Утяшево, ПС 110/35/10 кВ Червишево (монтаж системы охранной  сигнализации)</t>
  </si>
  <si>
    <t>Охранная сигнализация объекта № 1
Пусконаладочные работы</t>
  </si>
  <si>
    <t>Охранная сигнализация объекта № 1</t>
  </si>
  <si>
    <t>Охранная сигнализация объекта № 2</t>
  </si>
  <si>
    <t>Охранная сигнализация объекта № 2 
Пусконаладочные работы</t>
  </si>
  <si>
    <t>Охранная сигнализация объекта № 3</t>
  </si>
  <si>
    <t>Охранная сигнализация объекта № 3
Пусконаладочные работы</t>
  </si>
  <si>
    <t>Охранная сигнализация объекта № 4
Пусконаладочные работы</t>
  </si>
  <si>
    <t>Охранная сигнализация объекта № 4</t>
  </si>
  <si>
    <t>Охранная сигнализация объекта № 5</t>
  </si>
  <si>
    <t>Охранная сигнализация объекта № 5
Пусконаладочные работы</t>
  </si>
  <si>
    <t>Охранная сигнализация объекта № 6</t>
  </si>
  <si>
    <t>Охранная сигнализация объекта № 6
Пусконаладочные работы</t>
  </si>
  <si>
    <t>Охранная сигнализация объекта № 7</t>
  </si>
  <si>
    <t>Охранная сигнализация объекта № 7
Пусконаладочные работы</t>
  </si>
  <si>
    <t>Охранная сигнализация объекта № 8</t>
  </si>
  <si>
    <t>Охранная сигнализация объекта № 8
Пусконаладочные работы</t>
  </si>
  <si>
    <t>Охранная сигнализация объекта № 9</t>
  </si>
  <si>
    <t>Охранная сигнализация объекта № 9
Пусконаладочные работы</t>
  </si>
  <si>
    <t>Охранная сигнализация объекта № 10
Пусконаладочные работы</t>
  </si>
  <si>
    <t>Охранная сигнализация объекта № 10</t>
  </si>
  <si>
    <t>Охранная сигнализация объекта № 11</t>
  </si>
  <si>
    <t>Охранная сигнализация объекта № 11
Пусконаладочные работы</t>
  </si>
  <si>
    <t>____________________________________</t>
  </si>
  <si>
    <t>(подпись, М.П.)</t>
  </si>
  <si>
    <t>(фамилия, имя, отчество подписавшего, должность)</t>
  </si>
  <si>
    <t>Приложение __ к письму о подаче оферты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</si>
</sst>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0.000"/>
    <numFmt numFmtId="167" formatCode="#,##0.00000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i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i/>
      <sz val="8"/>
      <color rgb="FFFF0000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 Cyr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0"/>
      <color theme="3" tint="0.79998168889431442"/>
      <name val="Arial Cyr"/>
      <charset val="204"/>
    </font>
    <font>
      <sz val="10"/>
      <color theme="9" tint="0.59999389629810485"/>
      <name val="Arial Cyr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8" fillId="0" borderId="1">
      <alignment horizontal="center"/>
    </xf>
    <xf numFmtId="0" fontId="1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1" fillId="0" borderId="0"/>
    <xf numFmtId="0" fontId="8" fillId="0" borderId="0">
      <alignment horizontal="right" vertical="top" wrapText="1"/>
    </xf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1" fillId="0" borderId="0"/>
    <xf numFmtId="0" fontId="8" fillId="0" borderId="1">
      <alignment horizontal="center" wrapText="1"/>
    </xf>
    <xf numFmtId="0" fontId="1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1" fillId="0" borderId="0"/>
    <xf numFmtId="0" fontId="8" fillId="0" borderId="0"/>
    <xf numFmtId="0" fontId="21" fillId="0" borderId="0"/>
    <xf numFmtId="0" fontId="1" fillId="0" borderId="0"/>
    <xf numFmtId="0" fontId="2" fillId="0" borderId="0"/>
    <xf numFmtId="0" fontId="5" fillId="0" borderId="0"/>
  </cellStyleXfs>
  <cellXfs count="213">
    <xf numFmtId="0" fontId="0" fillId="0" borderId="0" xfId="0"/>
    <xf numFmtId="0" fontId="6" fillId="0" borderId="0" xfId="0" applyFont="1" applyFill="1"/>
    <xf numFmtId="0" fontId="3" fillId="0" borderId="0" xfId="0" applyFont="1" applyFill="1"/>
    <xf numFmtId="49" fontId="3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center" wrapText="1"/>
    </xf>
    <xf numFmtId="0" fontId="3" fillId="0" borderId="0" xfId="0" applyFont="1" applyAlignment="1"/>
    <xf numFmtId="0" fontId="8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10" fillId="0" borderId="0" xfId="5" applyFont="1" applyFill="1" applyBorder="1" applyAlignment="1">
      <alignment horizontal="left" vertical="top"/>
    </xf>
    <xf numFmtId="0" fontId="10" fillId="0" borderId="0" xfId="5" applyFont="1" applyFill="1" applyBorder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horizontal="left" vertical="top"/>
    </xf>
    <xf numFmtId="4" fontId="3" fillId="0" borderId="0" xfId="0" applyNumberFormat="1" applyFont="1"/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0" xfId="0" applyNumberFormat="1" applyFill="1"/>
    <xf numFmtId="164" fontId="3" fillId="0" borderId="1" xfId="0" applyNumberFormat="1" applyFont="1" applyBorder="1" applyAlignment="1">
      <alignment horizontal="center" vertical="center"/>
    </xf>
    <xf numFmtId="0" fontId="4" fillId="0" borderId="0" xfId="2" applyFont="1" applyFill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0" fillId="0" borderId="0" xfId="5" applyFont="1" applyFill="1" applyBorder="1" applyAlignment="1">
      <alignment vertical="top"/>
    </xf>
    <xf numFmtId="0" fontId="0" fillId="0" borderId="0" xfId="0" applyAlignment="1"/>
    <xf numFmtId="0" fontId="8" fillId="0" borderId="0" xfId="0" applyFont="1" applyAlignment="1"/>
    <xf numFmtId="0" fontId="11" fillId="0" borderId="0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top"/>
    </xf>
    <xf numFmtId="4" fontId="12" fillId="0" borderId="0" xfId="0" applyNumberFormat="1" applyFont="1"/>
    <xf numFmtId="0" fontId="12" fillId="0" borderId="0" xfId="0" applyFont="1" applyAlignment="1">
      <alignment horizontal="right" vertical="center"/>
    </xf>
    <xf numFmtId="0" fontId="16" fillId="0" borderId="0" xfId="1" applyFont="1" applyAlignment="1"/>
    <xf numFmtId="0" fontId="17" fillId="0" borderId="0" xfId="1" applyFont="1" applyAlignment="1"/>
    <xf numFmtId="164" fontId="16" fillId="0" borderId="0" xfId="1" applyNumberFormat="1" applyFont="1" applyAlignment="1"/>
    <xf numFmtId="0" fontId="18" fillId="0" borderId="0" xfId="1" applyFont="1" applyAlignment="1"/>
    <xf numFmtId="0" fontId="12" fillId="0" borderId="1" xfId="0" applyFont="1" applyBorder="1"/>
    <xf numFmtId="0" fontId="2" fillId="4" borderId="1" xfId="0" applyFont="1" applyFill="1" applyBorder="1" applyAlignment="1">
      <alignment horizontal="center" vertical="top"/>
    </xf>
    <xf numFmtId="0" fontId="19" fillId="4" borderId="1" xfId="0" applyFont="1" applyFill="1" applyBorder="1" applyAlignment="1">
      <alignment horizontal="left" vertical="center" wrapText="1"/>
    </xf>
    <xf numFmtId="164" fontId="19" fillId="4" borderId="1" xfId="0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9" fontId="2" fillId="4" borderId="1" xfId="0" applyNumberFormat="1" applyFont="1" applyFill="1" applyBorder="1" applyAlignment="1">
      <alignment horizontal="left" vertical="top"/>
    </xf>
    <xf numFmtId="0" fontId="19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49" fontId="19" fillId="5" borderId="1" xfId="0" applyNumberFormat="1" applyFont="1" applyFill="1" applyBorder="1" applyAlignment="1">
      <alignment horizontal="left" vertical="top" wrapText="1"/>
    </xf>
    <xf numFmtId="4" fontId="20" fillId="5" borderId="1" xfId="0" applyNumberFormat="1" applyFont="1" applyFill="1" applyBorder="1" applyAlignment="1">
      <alignment horizontal="right" vertical="top" wrapText="1"/>
    </xf>
    <xf numFmtId="0" fontId="20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/>
    </xf>
    <xf numFmtId="49" fontId="19" fillId="3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left" vertical="top" wrapText="1"/>
    </xf>
    <xf numFmtId="4" fontId="19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4" fontId="15" fillId="0" borderId="0" xfId="1" applyNumberFormat="1" applyFont="1" applyBorder="1" applyAlignment="1">
      <alignment horizontal="center" wrapText="1"/>
    </xf>
    <xf numFmtId="4" fontId="15" fillId="0" borderId="0" xfId="1" applyNumberFormat="1" applyFont="1" applyBorder="1" applyAlignment="1">
      <alignment wrapText="1"/>
    </xf>
    <xf numFmtId="4" fontId="16" fillId="0" borderId="0" xfId="1" applyNumberFormat="1" applyFont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vertical="top" wrapText="1"/>
    </xf>
    <xf numFmtId="165" fontId="20" fillId="5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left" vertical="top"/>
    </xf>
    <xf numFmtId="0" fontId="11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left" vertical="top" wrapText="1"/>
    </xf>
    <xf numFmtId="0" fontId="8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23" fillId="6" borderId="1" xfId="1" applyFont="1" applyFill="1" applyBorder="1" applyAlignment="1">
      <alignment horizontal="center" vertical="top"/>
    </xf>
    <xf numFmtId="2" fontId="12" fillId="0" borderId="0" xfId="0" applyNumberFormat="1" applyFont="1"/>
    <xf numFmtId="4" fontId="19" fillId="4" borderId="1" xfId="0" applyNumberFormat="1" applyFont="1" applyFill="1" applyBorder="1" applyAlignment="1">
      <alignment horizontal="right" vertical="top" wrapText="1"/>
    </xf>
    <xf numFmtId="0" fontId="24" fillId="0" borderId="0" xfId="0" applyFont="1" applyAlignment="1">
      <alignment horizontal="center" vertical="center"/>
    </xf>
    <xf numFmtId="4" fontId="23" fillId="6" borderId="1" xfId="1" applyNumberFormat="1" applyFont="1" applyFill="1" applyBorder="1" applyAlignment="1">
      <alignment horizontal="right" vertical="top" wrapText="1"/>
    </xf>
    <xf numFmtId="4" fontId="12" fillId="0" borderId="0" xfId="0" applyNumberFormat="1" applyFont="1" applyFill="1"/>
    <xf numFmtId="0" fontId="12" fillId="0" borderId="0" xfId="0" applyFont="1" applyFill="1"/>
    <xf numFmtId="49" fontId="12" fillId="0" borderId="1" xfId="1" applyNumberFormat="1" applyFont="1" applyBorder="1" applyAlignment="1">
      <alignment horizontal="left" vertical="top" wrapText="1"/>
    </xf>
    <xf numFmtId="0" fontId="12" fillId="0" borderId="1" xfId="1" applyFont="1" applyBorder="1" applyAlignment="1">
      <alignment horizontal="right" vertical="top"/>
    </xf>
    <xf numFmtId="0" fontId="12" fillId="0" borderId="1" xfId="1" applyFont="1" applyBorder="1" applyAlignment="1">
      <alignment horizontal="right" vertical="top" wrapText="1"/>
    </xf>
    <xf numFmtId="4" fontId="26" fillId="0" borderId="1" xfId="1" applyNumberFormat="1" applyFont="1" applyFill="1" applyBorder="1" applyAlignment="1">
      <alignment horizontal="right" vertical="top" wrapText="1"/>
    </xf>
    <xf numFmtId="49" fontId="26" fillId="0" borderId="2" xfId="1" applyNumberFormat="1" applyFont="1" applyFill="1" applyBorder="1" applyAlignment="1">
      <alignment horizontal="right" vertical="top" wrapText="1"/>
    </xf>
    <xf numFmtId="0" fontId="26" fillId="0" borderId="1" xfId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 wrapText="1"/>
    </xf>
    <xf numFmtId="4" fontId="26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0" fillId="0" borderId="0" xfId="0" applyFont="1"/>
    <xf numFmtId="0" fontId="0" fillId="0" borderId="0" xfId="0" applyFont="1" applyAlignment="1"/>
    <xf numFmtId="0" fontId="27" fillId="0" borderId="0" xfId="0" applyFont="1" applyAlignment="1"/>
    <xf numFmtId="0" fontId="27" fillId="0" borderId="0" xfId="0" applyFont="1" applyAlignment="1">
      <alignment vertical="center"/>
    </xf>
    <xf numFmtId="0" fontId="28" fillId="0" borderId="0" xfId="5" applyFont="1" applyFill="1" applyBorder="1" applyAlignment="1">
      <alignment vertical="top"/>
    </xf>
    <xf numFmtId="0" fontId="28" fillId="0" borderId="0" xfId="5" applyFont="1" applyFill="1" applyBorder="1" applyAlignment="1">
      <alignment horizontal="left" vertical="top"/>
    </xf>
    <xf numFmtId="0" fontId="28" fillId="0" borderId="0" xfId="5" applyFont="1" applyFill="1" applyBorder="1" applyAlignment="1">
      <alignment horizontal="center" vertical="top"/>
    </xf>
    <xf numFmtId="0" fontId="27" fillId="0" borderId="0" xfId="0" applyFont="1"/>
    <xf numFmtId="4" fontId="27" fillId="0" borderId="0" xfId="0" applyNumberFormat="1" applyFont="1" applyAlignment="1">
      <alignment horizontal="left" vertical="top"/>
    </xf>
    <xf numFmtId="4" fontId="27" fillId="0" borderId="0" xfId="0" applyNumberFormat="1" applyFont="1"/>
    <xf numFmtId="49" fontId="0" fillId="0" borderId="0" xfId="0" applyNumberFormat="1"/>
    <xf numFmtId="0" fontId="22" fillId="0" borderId="0" xfId="0" applyFont="1" applyAlignment="1">
      <alignment horizontal="right" vertical="center"/>
    </xf>
    <xf numFmtId="166" fontId="29" fillId="0" borderId="0" xfId="0" applyNumberFormat="1" applyFont="1" applyAlignment="1">
      <alignment horizontal="center" vertical="top"/>
    </xf>
    <xf numFmtId="166" fontId="30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0" fontId="23" fillId="7" borderId="8" xfId="39" applyFont="1" applyFill="1" applyBorder="1" applyAlignment="1">
      <alignment horizontal="left" vertical="center" wrapText="1"/>
    </xf>
    <xf numFmtId="0" fontId="8" fillId="7" borderId="1" xfId="39" applyFont="1" applyFill="1" applyBorder="1" applyAlignment="1">
      <alignment vertical="center" wrapText="1"/>
    </xf>
    <xf numFmtId="4" fontId="8" fillId="7" borderId="1" xfId="39" applyNumberFormat="1" applyFont="1" applyFill="1" applyBorder="1" applyAlignment="1">
      <alignment horizontal="right" vertical="center" wrapText="1"/>
    </xf>
    <xf numFmtId="4" fontId="8" fillId="0" borderId="2" xfId="39" applyNumberFormat="1" applyFont="1" applyFill="1" applyBorder="1" applyAlignment="1">
      <alignment horizontal="right" vertical="center" wrapText="1"/>
    </xf>
    <xf numFmtId="4" fontId="8" fillId="7" borderId="2" xfId="39" applyNumberFormat="1" applyFont="1" applyFill="1" applyBorder="1" applyAlignment="1">
      <alignment horizontal="right" vertical="center" wrapText="1"/>
    </xf>
    <xf numFmtId="4" fontId="8" fillId="7" borderId="11" xfId="39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1" xfId="0" applyFont="1" applyBorder="1"/>
    <xf numFmtId="0" fontId="2" fillId="0" borderId="8" xfId="0" applyFont="1" applyBorder="1" applyAlignment="1">
      <alignment horizontal="center" vertical="top" wrapText="1"/>
    </xf>
    <xf numFmtId="167" fontId="8" fillId="7" borderId="11" xfId="39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top" wrapText="1"/>
    </xf>
    <xf numFmtId="0" fontId="8" fillId="7" borderId="13" xfId="39" applyFont="1" applyFill="1" applyBorder="1" applyAlignment="1">
      <alignment vertical="center" wrapText="1"/>
    </xf>
    <xf numFmtId="4" fontId="8" fillId="7" borderId="13" xfId="39" applyNumberFormat="1" applyFont="1" applyFill="1" applyBorder="1" applyAlignment="1">
      <alignment horizontal="right" vertical="center" wrapText="1"/>
    </xf>
    <xf numFmtId="167" fontId="8" fillId="7" borderId="14" xfId="39" applyNumberFormat="1" applyFont="1" applyFill="1" applyBorder="1" applyAlignment="1">
      <alignment horizontal="right" vertical="center" wrapText="1"/>
    </xf>
    <xf numFmtId="2" fontId="2" fillId="0" borderId="0" xfId="0" applyNumberFormat="1" applyFont="1"/>
    <xf numFmtId="0" fontId="12" fillId="0" borderId="8" xfId="1" applyFont="1" applyBorder="1" applyAlignment="1">
      <alignment horizontal="center" vertical="top" wrapText="1"/>
    </xf>
    <xf numFmtId="0" fontId="12" fillId="0" borderId="9" xfId="1" applyFont="1" applyBorder="1" applyAlignment="1">
      <alignment horizontal="right" vertical="top" wrapText="1"/>
    </xf>
    <xf numFmtId="0" fontId="12" fillId="0" borderId="8" xfId="1" applyFont="1" applyBorder="1" applyAlignment="1">
      <alignment horizontal="center" vertical="top"/>
    </xf>
    <xf numFmtId="0" fontId="12" fillId="0" borderId="9" xfId="0" applyFont="1" applyBorder="1"/>
    <xf numFmtId="0" fontId="26" fillId="0" borderId="8" xfId="1" applyFont="1" applyFill="1" applyBorder="1" applyAlignment="1">
      <alignment horizontal="center" vertical="top"/>
    </xf>
    <xf numFmtId="4" fontId="26" fillId="0" borderId="9" xfId="1" applyNumberFormat="1" applyFont="1" applyFill="1" applyBorder="1" applyAlignment="1">
      <alignment horizontal="right" vertical="top" wrapText="1"/>
    </xf>
    <xf numFmtId="0" fontId="12" fillId="0" borderId="12" xfId="1" applyFont="1" applyBorder="1" applyAlignment="1">
      <alignment horizontal="center" vertical="center"/>
    </xf>
    <xf numFmtId="49" fontId="12" fillId="0" borderId="13" xfId="1" applyNumberFormat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3" fillId="7" borderId="1" xfId="39" applyFont="1" applyFill="1" applyBorder="1" applyAlignment="1">
      <alignment vertical="center" wrapText="1"/>
    </xf>
    <xf numFmtId="0" fontId="26" fillId="7" borderId="1" xfId="0" applyFont="1" applyFill="1" applyBorder="1" applyAlignment="1">
      <alignment vertical="center" wrapText="1"/>
    </xf>
    <xf numFmtId="0" fontId="26" fillId="7" borderId="13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Alignment="1">
      <alignment horizontal="left" vertical="center" wrapText="1"/>
    </xf>
    <xf numFmtId="0" fontId="22" fillId="0" borderId="0" xfId="0" applyFont="1" applyFill="1" applyBorder="1" applyAlignment="1">
      <alignment horizontal="center" wrapText="1"/>
    </xf>
    <xf numFmtId="49" fontId="23" fillId="0" borderId="1" xfId="1" applyNumberFormat="1" applyFont="1" applyBorder="1" applyAlignment="1">
      <alignment horizontal="right" vertical="top" wrapText="1"/>
    </xf>
    <xf numFmtId="0" fontId="8" fillId="0" borderId="1" xfId="1" applyFont="1" applyBorder="1" applyAlignment="1">
      <alignment vertical="top" wrapText="1"/>
    </xf>
    <xf numFmtId="0" fontId="23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49" fontId="23" fillId="6" borderId="1" xfId="1" applyNumberFormat="1" applyFont="1" applyFill="1" applyBorder="1" applyAlignment="1">
      <alignment horizontal="right" vertical="top" wrapText="1"/>
    </xf>
    <xf numFmtId="0" fontId="23" fillId="6" borderId="1" xfId="1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left" vertical="top"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4" borderId="7" xfId="0" applyNumberFormat="1" applyFont="1" applyFill="1" applyBorder="1" applyAlignment="1">
      <alignment horizontal="center" vertical="top" wrapText="1"/>
    </xf>
    <xf numFmtId="49" fontId="23" fillId="0" borderId="4" xfId="1" applyNumberFormat="1" applyFont="1" applyBorder="1" applyAlignment="1">
      <alignment horizontal="right" vertical="top" wrapText="1"/>
    </xf>
    <xf numFmtId="49" fontId="23" fillId="0" borderId="5" xfId="1" applyNumberFormat="1" applyFont="1" applyBorder="1" applyAlignment="1">
      <alignment horizontal="right" vertical="top" wrapText="1"/>
    </xf>
    <xf numFmtId="0" fontId="23" fillId="0" borderId="4" xfId="1" applyFont="1" applyBorder="1" applyAlignment="1">
      <alignment horizontal="left" vertical="top" wrapText="1"/>
    </xf>
    <xf numFmtId="0" fontId="23" fillId="0" borderId="6" xfId="1" applyFont="1" applyBorder="1" applyAlignment="1">
      <alignment horizontal="left" vertical="top" wrapText="1"/>
    </xf>
    <xf numFmtId="0" fontId="23" fillId="0" borderId="5" xfId="1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49" fontId="26" fillId="0" borderId="4" xfId="1" applyNumberFormat="1" applyFont="1" applyBorder="1" applyAlignment="1">
      <alignment horizontal="right" vertical="top" wrapText="1"/>
    </xf>
    <xf numFmtId="49" fontId="26" fillId="0" borderId="5" xfId="1" applyNumberFormat="1" applyFont="1" applyBorder="1" applyAlignment="1">
      <alignment horizontal="right" vertical="top" wrapText="1"/>
    </xf>
    <xf numFmtId="0" fontId="12" fillId="0" borderId="15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16" xfId="1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26" fillId="0" borderId="20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21" xfId="1" applyFont="1" applyBorder="1" applyAlignment="1">
      <alignment horizontal="left" vertical="top" wrapText="1"/>
    </xf>
    <xf numFmtId="49" fontId="26" fillId="0" borderId="1" xfId="1" applyNumberFormat="1" applyFont="1" applyBorder="1" applyAlignment="1">
      <alignment horizontal="right" vertical="top" wrapText="1"/>
    </xf>
    <xf numFmtId="0" fontId="12" fillId="0" borderId="1" xfId="1" applyFont="1" applyBorder="1" applyAlignment="1">
      <alignment vertical="top" wrapText="1"/>
    </xf>
    <xf numFmtId="0" fontId="31" fillId="8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4" fontId="8" fillId="7" borderId="4" xfId="39" applyNumberFormat="1" applyFont="1" applyFill="1" applyBorder="1" applyAlignment="1">
      <alignment horizontal="center" vertical="center" wrapText="1"/>
    </xf>
    <xf numFmtId="4" fontId="8" fillId="7" borderId="6" xfId="39" applyNumberFormat="1" applyFont="1" applyFill="1" applyBorder="1" applyAlignment="1">
      <alignment horizontal="center" vertical="center" wrapText="1"/>
    </xf>
    <xf numFmtId="4" fontId="8" fillId="7" borderId="5" xfId="39" applyNumberFormat="1" applyFont="1" applyFill="1" applyBorder="1" applyAlignment="1">
      <alignment horizontal="center" vertical="center" wrapText="1"/>
    </xf>
    <xf numFmtId="0" fontId="26" fillId="0" borderId="8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12" fillId="0" borderId="9" xfId="1" applyFont="1" applyBorder="1" applyAlignment="1">
      <alignment horizontal="left" vertical="top" wrapText="1"/>
    </xf>
    <xf numFmtId="49" fontId="26" fillId="0" borderId="1" xfId="1" applyNumberFormat="1" applyFont="1" applyFill="1" applyBorder="1" applyAlignment="1">
      <alignment horizontal="right" vertical="top" wrapText="1"/>
    </xf>
    <xf numFmtId="0" fontId="26" fillId="0" borderId="1" xfId="1" applyFont="1" applyFill="1" applyBorder="1" applyAlignment="1">
      <alignment vertical="top" wrapText="1"/>
    </xf>
    <xf numFmtId="0" fontId="26" fillId="0" borderId="18" xfId="1" applyFont="1" applyBorder="1" applyAlignment="1">
      <alignment horizontal="left" vertical="top" wrapText="1"/>
    </xf>
    <xf numFmtId="0" fontId="26" fillId="0" borderId="6" xfId="1" applyFont="1" applyBorder="1" applyAlignment="1">
      <alignment horizontal="left" vertical="top" wrapText="1"/>
    </xf>
    <xf numFmtId="0" fontId="26" fillId="0" borderId="19" xfId="1" applyFont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/>
    </xf>
  </cellXfs>
  <cellStyles count="40">
    <cellStyle name="Акт" xfId="10"/>
    <cellStyle name="АктМТСН" xfId="11"/>
    <cellStyle name="ВедРесурсов" xfId="12"/>
    <cellStyle name="ВедРесурсовАкт" xfId="13"/>
    <cellStyle name="Индексы" xfId="14"/>
    <cellStyle name="Итоги" xfId="15"/>
    <cellStyle name="ИтогоАктБазЦ" xfId="16"/>
    <cellStyle name="ИтогоАктБИМ" xfId="17"/>
    <cellStyle name="ИтогоАктРесМет" xfId="18"/>
    <cellStyle name="ИтогоБазЦ" xfId="19"/>
    <cellStyle name="ИтогоБИМ" xfId="20"/>
    <cellStyle name="ИтогоРесМет" xfId="21"/>
    <cellStyle name="ЛокСмета" xfId="22"/>
    <cellStyle name="ЛокСмМТСН" xfId="23"/>
    <cellStyle name="М29" xfId="24"/>
    <cellStyle name="ОбСмета" xfId="25"/>
    <cellStyle name="Обычный" xfId="0" builtinId="0"/>
    <cellStyle name="Обычный 14" xfId="3"/>
    <cellStyle name="Обычный 18" xfId="39"/>
    <cellStyle name="Обычный 2" xfId="1"/>
    <cellStyle name="Обычный 2 2" xfId="6"/>
    <cellStyle name="Обычный 2 2 2" xfId="2"/>
    <cellStyle name="Обычный 2 4" xfId="8"/>
    <cellStyle name="Обычный 27" xfId="7"/>
    <cellStyle name="Обычный 3" xfId="36"/>
    <cellStyle name="Обычный 3 2" xfId="37"/>
    <cellStyle name="Обычный 3 4" xfId="5"/>
    <cellStyle name="Обычный 5" xfId="38"/>
    <cellStyle name="Обычный 6" xfId="9"/>
    <cellStyle name="Обычный 7 2" xfId="4"/>
    <cellStyle name="Параметр" xfId="26"/>
    <cellStyle name="ПеременныеСметы" xfId="27"/>
    <cellStyle name="РесСмета" xfId="28"/>
    <cellStyle name="СводВедРес" xfId="29"/>
    <cellStyle name="СводкаСтоимРаб" xfId="30"/>
    <cellStyle name="СводРасч" xfId="31"/>
    <cellStyle name="Титул" xfId="32"/>
    <cellStyle name="Хвост" xfId="33"/>
    <cellStyle name="Ценник" xfId="34"/>
    <cellStyle name="Экспертиза" xfId="35"/>
  </cellStyles>
  <dxfs count="0"/>
  <tableStyles count="0" defaultTableStyle="TableStyleMedium2" defaultPivotStyle="PivotStyleLight16"/>
  <colors>
    <mruColors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3009473</xdr:colOff>
      <xdr:row>19</xdr:row>
      <xdr:rowOff>37310</xdr:rowOff>
    </xdr:from>
    <xdr:to>
      <xdr:col>3</xdr:col>
      <xdr:colOff>63500</xdr:colOff>
      <xdr:row>23</xdr:row>
      <xdr:rowOff>128902</xdr:rowOff>
    </xdr:to>
    <xdr:pic>
      <xdr:nvPicPr>
        <xdr:cNvPr id="2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0173" y="7466810"/>
          <a:ext cx="1232327" cy="82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2598122</xdr:colOff>
      <xdr:row>16</xdr:row>
      <xdr:rowOff>76200</xdr:rowOff>
    </xdr:from>
    <xdr:to>
      <xdr:col>2</xdr:col>
      <xdr:colOff>457948</xdr:colOff>
      <xdr:row>20</xdr:row>
      <xdr:rowOff>79785</xdr:rowOff>
    </xdr:to>
    <xdr:pic>
      <xdr:nvPicPr>
        <xdr:cNvPr id="3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3902" y="5905500"/>
          <a:ext cx="869726" cy="735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1980773</xdr:colOff>
      <xdr:row>68</xdr:row>
      <xdr:rowOff>128750</xdr:rowOff>
    </xdr:from>
    <xdr:to>
      <xdr:col>2</xdr:col>
      <xdr:colOff>3210560</xdr:colOff>
      <xdr:row>73</xdr:row>
      <xdr:rowOff>67942</xdr:rowOff>
    </xdr:to>
    <xdr:pic>
      <xdr:nvPicPr>
        <xdr:cNvPr id="5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9553" y="16115510"/>
          <a:ext cx="1229787" cy="8840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1386542</xdr:colOff>
      <xdr:row>64</xdr:row>
      <xdr:rowOff>30480</xdr:rowOff>
    </xdr:from>
    <xdr:to>
      <xdr:col>2</xdr:col>
      <xdr:colOff>2256268</xdr:colOff>
      <xdr:row>68</xdr:row>
      <xdr:rowOff>102645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322" y="15262860"/>
          <a:ext cx="869726" cy="826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0"/>
  <sheetViews>
    <sheetView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7.7109375" bestFit="1" customWidth="1"/>
    <col min="2" max="2" width="43.85546875" style="33" customWidth="1"/>
    <col min="3" max="7" width="17" customWidth="1"/>
    <col min="9" max="9" width="19" customWidth="1"/>
    <col min="253" max="253" width="7.7109375" bestFit="1" customWidth="1"/>
    <col min="254" max="254" width="56.28515625" customWidth="1"/>
    <col min="255" max="255" width="23.140625" customWidth="1"/>
    <col min="256" max="256" width="13.28515625" customWidth="1"/>
    <col min="257" max="257" width="18.28515625" customWidth="1"/>
    <col min="258" max="258" width="11.5703125" bestFit="1" customWidth="1"/>
    <col min="259" max="259" width="11.5703125" customWidth="1"/>
    <col min="260" max="260" width="14.7109375" bestFit="1" customWidth="1"/>
    <col min="261" max="261" width="14.85546875" bestFit="1" customWidth="1"/>
    <col min="262" max="262" width="15.42578125" bestFit="1" customWidth="1"/>
    <col min="263" max="263" width="14.7109375" bestFit="1" customWidth="1"/>
    <col min="265" max="265" width="19" customWidth="1"/>
    <col min="509" max="509" width="7.7109375" bestFit="1" customWidth="1"/>
    <col min="510" max="510" width="56.28515625" customWidth="1"/>
    <col min="511" max="511" width="23.140625" customWidth="1"/>
    <col min="512" max="512" width="13.28515625" customWidth="1"/>
    <col min="513" max="513" width="18.28515625" customWidth="1"/>
    <col min="514" max="514" width="11.5703125" bestFit="1" customWidth="1"/>
    <col min="515" max="515" width="11.5703125" customWidth="1"/>
    <col min="516" max="516" width="14.7109375" bestFit="1" customWidth="1"/>
    <col min="517" max="517" width="14.85546875" bestFit="1" customWidth="1"/>
    <col min="518" max="518" width="15.42578125" bestFit="1" customWidth="1"/>
    <col min="519" max="519" width="14.7109375" bestFit="1" customWidth="1"/>
    <col min="521" max="521" width="19" customWidth="1"/>
    <col min="765" max="765" width="7.7109375" bestFit="1" customWidth="1"/>
    <col min="766" max="766" width="56.28515625" customWidth="1"/>
    <col min="767" max="767" width="23.140625" customWidth="1"/>
    <col min="768" max="768" width="13.28515625" customWidth="1"/>
    <col min="769" max="769" width="18.28515625" customWidth="1"/>
    <col min="770" max="770" width="11.5703125" bestFit="1" customWidth="1"/>
    <col min="771" max="771" width="11.5703125" customWidth="1"/>
    <col min="772" max="772" width="14.7109375" bestFit="1" customWidth="1"/>
    <col min="773" max="773" width="14.85546875" bestFit="1" customWidth="1"/>
    <col min="774" max="774" width="15.42578125" bestFit="1" customWidth="1"/>
    <col min="775" max="775" width="14.7109375" bestFit="1" customWidth="1"/>
    <col min="777" max="777" width="19" customWidth="1"/>
    <col min="1021" max="1021" width="7.7109375" bestFit="1" customWidth="1"/>
    <col min="1022" max="1022" width="56.28515625" customWidth="1"/>
    <col min="1023" max="1023" width="23.140625" customWidth="1"/>
    <col min="1024" max="1024" width="13.28515625" customWidth="1"/>
    <col min="1025" max="1025" width="18.28515625" customWidth="1"/>
    <col min="1026" max="1026" width="11.5703125" bestFit="1" customWidth="1"/>
    <col min="1027" max="1027" width="11.5703125" customWidth="1"/>
    <col min="1028" max="1028" width="14.7109375" bestFit="1" customWidth="1"/>
    <col min="1029" max="1029" width="14.85546875" bestFit="1" customWidth="1"/>
    <col min="1030" max="1030" width="15.42578125" bestFit="1" customWidth="1"/>
    <col min="1031" max="1031" width="14.7109375" bestFit="1" customWidth="1"/>
    <col min="1033" max="1033" width="19" customWidth="1"/>
    <col min="1277" max="1277" width="7.7109375" bestFit="1" customWidth="1"/>
    <col min="1278" max="1278" width="56.28515625" customWidth="1"/>
    <col min="1279" max="1279" width="23.140625" customWidth="1"/>
    <col min="1280" max="1280" width="13.28515625" customWidth="1"/>
    <col min="1281" max="1281" width="18.28515625" customWidth="1"/>
    <col min="1282" max="1282" width="11.5703125" bestFit="1" customWidth="1"/>
    <col min="1283" max="1283" width="11.5703125" customWidth="1"/>
    <col min="1284" max="1284" width="14.7109375" bestFit="1" customWidth="1"/>
    <col min="1285" max="1285" width="14.85546875" bestFit="1" customWidth="1"/>
    <col min="1286" max="1286" width="15.42578125" bestFit="1" customWidth="1"/>
    <col min="1287" max="1287" width="14.7109375" bestFit="1" customWidth="1"/>
    <col min="1289" max="1289" width="19" customWidth="1"/>
    <col min="1533" max="1533" width="7.7109375" bestFit="1" customWidth="1"/>
    <col min="1534" max="1534" width="56.28515625" customWidth="1"/>
    <col min="1535" max="1535" width="23.140625" customWidth="1"/>
    <col min="1536" max="1536" width="13.28515625" customWidth="1"/>
    <col min="1537" max="1537" width="18.28515625" customWidth="1"/>
    <col min="1538" max="1538" width="11.5703125" bestFit="1" customWidth="1"/>
    <col min="1539" max="1539" width="11.5703125" customWidth="1"/>
    <col min="1540" max="1540" width="14.7109375" bestFit="1" customWidth="1"/>
    <col min="1541" max="1541" width="14.85546875" bestFit="1" customWidth="1"/>
    <col min="1542" max="1542" width="15.42578125" bestFit="1" customWidth="1"/>
    <col min="1543" max="1543" width="14.7109375" bestFit="1" customWidth="1"/>
    <col min="1545" max="1545" width="19" customWidth="1"/>
    <col min="1789" max="1789" width="7.7109375" bestFit="1" customWidth="1"/>
    <col min="1790" max="1790" width="56.28515625" customWidth="1"/>
    <col min="1791" max="1791" width="23.140625" customWidth="1"/>
    <col min="1792" max="1792" width="13.28515625" customWidth="1"/>
    <col min="1793" max="1793" width="18.28515625" customWidth="1"/>
    <col min="1794" max="1794" width="11.5703125" bestFit="1" customWidth="1"/>
    <col min="1795" max="1795" width="11.5703125" customWidth="1"/>
    <col min="1796" max="1796" width="14.7109375" bestFit="1" customWidth="1"/>
    <col min="1797" max="1797" width="14.85546875" bestFit="1" customWidth="1"/>
    <col min="1798" max="1798" width="15.42578125" bestFit="1" customWidth="1"/>
    <col min="1799" max="1799" width="14.7109375" bestFit="1" customWidth="1"/>
    <col min="1801" max="1801" width="19" customWidth="1"/>
    <col min="2045" max="2045" width="7.7109375" bestFit="1" customWidth="1"/>
    <col min="2046" max="2046" width="56.28515625" customWidth="1"/>
    <col min="2047" max="2047" width="23.140625" customWidth="1"/>
    <col min="2048" max="2048" width="13.28515625" customWidth="1"/>
    <col min="2049" max="2049" width="18.28515625" customWidth="1"/>
    <col min="2050" max="2050" width="11.5703125" bestFit="1" customWidth="1"/>
    <col min="2051" max="2051" width="11.5703125" customWidth="1"/>
    <col min="2052" max="2052" width="14.7109375" bestFit="1" customWidth="1"/>
    <col min="2053" max="2053" width="14.85546875" bestFit="1" customWidth="1"/>
    <col min="2054" max="2054" width="15.42578125" bestFit="1" customWidth="1"/>
    <col min="2055" max="2055" width="14.7109375" bestFit="1" customWidth="1"/>
    <col min="2057" max="2057" width="19" customWidth="1"/>
    <col min="2301" max="2301" width="7.7109375" bestFit="1" customWidth="1"/>
    <col min="2302" max="2302" width="56.28515625" customWidth="1"/>
    <col min="2303" max="2303" width="23.140625" customWidth="1"/>
    <col min="2304" max="2304" width="13.28515625" customWidth="1"/>
    <col min="2305" max="2305" width="18.28515625" customWidth="1"/>
    <col min="2306" max="2306" width="11.5703125" bestFit="1" customWidth="1"/>
    <col min="2307" max="2307" width="11.5703125" customWidth="1"/>
    <col min="2308" max="2308" width="14.7109375" bestFit="1" customWidth="1"/>
    <col min="2309" max="2309" width="14.85546875" bestFit="1" customWidth="1"/>
    <col min="2310" max="2310" width="15.42578125" bestFit="1" customWidth="1"/>
    <col min="2311" max="2311" width="14.7109375" bestFit="1" customWidth="1"/>
    <col min="2313" max="2313" width="19" customWidth="1"/>
    <col min="2557" max="2557" width="7.7109375" bestFit="1" customWidth="1"/>
    <col min="2558" max="2558" width="56.28515625" customWidth="1"/>
    <col min="2559" max="2559" width="23.140625" customWidth="1"/>
    <col min="2560" max="2560" width="13.28515625" customWidth="1"/>
    <col min="2561" max="2561" width="18.28515625" customWidth="1"/>
    <col min="2562" max="2562" width="11.5703125" bestFit="1" customWidth="1"/>
    <col min="2563" max="2563" width="11.5703125" customWidth="1"/>
    <col min="2564" max="2564" width="14.7109375" bestFit="1" customWidth="1"/>
    <col min="2565" max="2565" width="14.85546875" bestFit="1" customWidth="1"/>
    <col min="2566" max="2566" width="15.42578125" bestFit="1" customWidth="1"/>
    <col min="2567" max="2567" width="14.7109375" bestFit="1" customWidth="1"/>
    <col min="2569" max="2569" width="19" customWidth="1"/>
    <col min="2813" max="2813" width="7.7109375" bestFit="1" customWidth="1"/>
    <col min="2814" max="2814" width="56.28515625" customWidth="1"/>
    <col min="2815" max="2815" width="23.140625" customWidth="1"/>
    <col min="2816" max="2816" width="13.28515625" customWidth="1"/>
    <col min="2817" max="2817" width="18.28515625" customWidth="1"/>
    <col min="2818" max="2818" width="11.5703125" bestFit="1" customWidth="1"/>
    <col min="2819" max="2819" width="11.5703125" customWidth="1"/>
    <col min="2820" max="2820" width="14.7109375" bestFit="1" customWidth="1"/>
    <col min="2821" max="2821" width="14.85546875" bestFit="1" customWidth="1"/>
    <col min="2822" max="2822" width="15.42578125" bestFit="1" customWidth="1"/>
    <col min="2823" max="2823" width="14.7109375" bestFit="1" customWidth="1"/>
    <col min="2825" max="2825" width="19" customWidth="1"/>
    <col min="3069" max="3069" width="7.7109375" bestFit="1" customWidth="1"/>
    <col min="3070" max="3070" width="56.28515625" customWidth="1"/>
    <col min="3071" max="3071" width="23.140625" customWidth="1"/>
    <col min="3072" max="3072" width="13.28515625" customWidth="1"/>
    <col min="3073" max="3073" width="18.28515625" customWidth="1"/>
    <col min="3074" max="3074" width="11.5703125" bestFit="1" customWidth="1"/>
    <col min="3075" max="3075" width="11.5703125" customWidth="1"/>
    <col min="3076" max="3076" width="14.7109375" bestFit="1" customWidth="1"/>
    <col min="3077" max="3077" width="14.85546875" bestFit="1" customWidth="1"/>
    <col min="3078" max="3078" width="15.42578125" bestFit="1" customWidth="1"/>
    <col min="3079" max="3079" width="14.7109375" bestFit="1" customWidth="1"/>
    <col min="3081" max="3081" width="19" customWidth="1"/>
    <col min="3325" max="3325" width="7.7109375" bestFit="1" customWidth="1"/>
    <col min="3326" max="3326" width="56.28515625" customWidth="1"/>
    <col min="3327" max="3327" width="23.140625" customWidth="1"/>
    <col min="3328" max="3328" width="13.28515625" customWidth="1"/>
    <col min="3329" max="3329" width="18.28515625" customWidth="1"/>
    <col min="3330" max="3330" width="11.5703125" bestFit="1" customWidth="1"/>
    <col min="3331" max="3331" width="11.5703125" customWidth="1"/>
    <col min="3332" max="3332" width="14.7109375" bestFit="1" customWidth="1"/>
    <col min="3333" max="3333" width="14.85546875" bestFit="1" customWidth="1"/>
    <col min="3334" max="3334" width="15.42578125" bestFit="1" customWidth="1"/>
    <col min="3335" max="3335" width="14.7109375" bestFit="1" customWidth="1"/>
    <col min="3337" max="3337" width="19" customWidth="1"/>
    <col min="3581" max="3581" width="7.7109375" bestFit="1" customWidth="1"/>
    <col min="3582" max="3582" width="56.28515625" customWidth="1"/>
    <col min="3583" max="3583" width="23.140625" customWidth="1"/>
    <col min="3584" max="3584" width="13.28515625" customWidth="1"/>
    <col min="3585" max="3585" width="18.28515625" customWidth="1"/>
    <col min="3586" max="3586" width="11.5703125" bestFit="1" customWidth="1"/>
    <col min="3587" max="3587" width="11.5703125" customWidth="1"/>
    <col min="3588" max="3588" width="14.7109375" bestFit="1" customWidth="1"/>
    <col min="3589" max="3589" width="14.85546875" bestFit="1" customWidth="1"/>
    <col min="3590" max="3590" width="15.42578125" bestFit="1" customWidth="1"/>
    <col min="3591" max="3591" width="14.7109375" bestFit="1" customWidth="1"/>
    <col min="3593" max="3593" width="19" customWidth="1"/>
    <col min="3837" max="3837" width="7.7109375" bestFit="1" customWidth="1"/>
    <col min="3838" max="3838" width="56.28515625" customWidth="1"/>
    <col min="3839" max="3839" width="23.140625" customWidth="1"/>
    <col min="3840" max="3840" width="13.28515625" customWidth="1"/>
    <col min="3841" max="3841" width="18.28515625" customWidth="1"/>
    <col min="3842" max="3842" width="11.5703125" bestFit="1" customWidth="1"/>
    <col min="3843" max="3843" width="11.5703125" customWidth="1"/>
    <col min="3844" max="3844" width="14.7109375" bestFit="1" customWidth="1"/>
    <col min="3845" max="3845" width="14.85546875" bestFit="1" customWidth="1"/>
    <col min="3846" max="3846" width="15.42578125" bestFit="1" customWidth="1"/>
    <col min="3847" max="3847" width="14.7109375" bestFit="1" customWidth="1"/>
    <col min="3849" max="3849" width="19" customWidth="1"/>
    <col min="4093" max="4093" width="7.7109375" bestFit="1" customWidth="1"/>
    <col min="4094" max="4094" width="56.28515625" customWidth="1"/>
    <col min="4095" max="4095" width="23.140625" customWidth="1"/>
    <col min="4096" max="4096" width="13.28515625" customWidth="1"/>
    <col min="4097" max="4097" width="18.28515625" customWidth="1"/>
    <col min="4098" max="4098" width="11.5703125" bestFit="1" customWidth="1"/>
    <col min="4099" max="4099" width="11.5703125" customWidth="1"/>
    <col min="4100" max="4100" width="14.7109375" bestFit="1" customWidth="1"/>
    <col min="4101" max="4101" width="14.85546875" bestFit="1" customWidth="1"/>
    <col min="4102" max="4102" width="15.42578125" bestFit="1" customWidth="1"/>
    <col min="4103" max="4103" width="14.7109375" bestFit="1" customWidth="1"/>
    <col min="4105" max="4105" width="19" customWidth="1"/>
    <col min="4349" max="4349" width="7.7109375" bestFit="1" customWidth="1"/>
    <col min="4350" max="4350" width="56.28515625" customWidth="1"/>
    <col min="4351" max="4351" width="23.140625" customWidth="1"/>
    <col min="4352" max="4352" width="13.28515625" customWidth="1"/>
    <col min="4353" max="4353" width="18.28515625" customWidth="1"/>
    <col min="4354" max="4354" width="11.5703125" bestFit="1" customWidth="1"/>
    <col min="4355" max="4355" width="11.5703125" customWidth="1"/>
    <col min="4356" max="4356" width="14.7109375" bestFit="1" customWidth="1"/>
    <col min="4357" max="4357" width="14.85546875" bestFit="1" customWidth="1"/>
    <col min="4358" max="4358" width="15.42578125" bestFit="1" customWidth="1"/>
    <col min="4359" max="4359" width="14.7109375" bestFit="1" customWidth="1"/>
    <col min="4361" max="4361" width="19" customWidth="1"/>
    <col min="4605" max="4605" width="7.7109375" bestFit="1" customWidth="1"/>
    <col min="4606" max="4606" width="56.28515625" customWidth="1"/>
    <col min="4607" max="4607" width="23.140625" customWidth="1"/>
    <col min="4608" max="4608" width="13.28515625" customWidth="1"/>
    <col min="4609" max="4609" width="18.28515625" customWidth="1"/>
    <col min="4610" max="4610" width="11.5703125" bestFit="1" customWidth="1"/>
    <col min="4611" max="4611" width="11.5703125" customWidth="1"/>
    <col min="4612" max="4612" width="14.7109375" bestFit="1" customWidth="1"/>
    <col min="4613" max="4613" width="14.85546875" bestFit="1" customWidth="1"/>
    <col min="4614" max="4614" width="15.42578125" bestFit="1" customWidth="1"/>
    <col min="4615" max="4615" width="14.7109375" bestFit="1" customWidth="1"/>
    <col min="4617" max="4617" width="19" customWidth="1"/>
    <col min="4861" max="4861" width="7.7109375" bestFit="1" customWidth="1"/>
    <col min="4862" max="4862" width="56.28515625" customWidth="1"/>
    <col min="4863" max="4863" width="23.140625" customWidth="1"/>
    <col min="4864" max="4864" width="13.28515625" customWidth="1"/>
    <col min="4865" max="4865" width="18.28515625" customWidth="1"/>
    <col min="4866" max="4866" width="11.5703125" bestFit="1" customWidth="1"/>
    <col min="4867" max="4867" width="11.5703125" customWidth="1"/>
    <col min="4868" max="4868" width="14.7109375" bestFit="1" customWidth="1"/>
    <col min="4869" max="4869" width="14.85546875" bestFit="1" customWidth="1"/>
    <col min="4870" max="4870" width="15.42578125" bestFit="1" customWidth="1"/>
    <col min="4871" max="4871" width="14.7109375" bestFit="1" customWidth="1"/>
    <col min="4873" max="4873" width="19" customWidth="1"/>
    <col min="5117" max="5117" width="7.7109375" bestFit="1" customWidth="1"/>
    <col min="5118" max="5118" width="56.28515625" customWidth="1"/>
    <col min="5119" max="5119" width="23.140625" customWidth="1"/>
    <col min="5120" max="5120" width="13.28515625" customWidth="1"/>
    <col min="5121" max="5121" width="18.28515625" customWidth="1"/>
    <col min="5122" max="5122" width="11.5703125" bestFit="1" customWidth="1"/>
    <col min="5123" max="5123" width="11.5703125" customWidth="1"/>
    <col min="5124" max="5124" width="14.7109375" bestFit="1" customWidth="1"/>
    <col min="5125" max="5125" width="14.85546875" bestFit="1" customWidth="1"/>
    <col min="5126" max="5126" width="15.42578125" bestFit="1" customWidth="1"/>
    <col min="5127" max="5127" width="14.7109375" bestFit="1" customWidth="1"/>
    <col min="5129" max="5129" width="19" customWidth="1"/>
    <col min="5373" max="5373" width="7.7109375" bestFit="1" customWidth="1"/>
    <col min="5374" max="5374" width="56.28515625" customWidth="1"/>
    <col min="5375" max="5375" width="23.140625" customWidth="1"/>
    <col min="5376" max="5376" width="13.28515625" customWidth="1"/>
    <col min="5377" max="5377" width="18.28515625" customWidth="1"/>
    <col min="5378" max="5378" width="11.5703125" bestFit="1" customWidth="1"/>
    <col min="5379" max="5379" width="11.5703125" customWidth="1"/>
    <col min="5380" max="5380" width="14.7109375" bestFit="1" customWidth="1"/>
    <col min="5381" max="5381" width="14.85546875" bestFit="1" customWidth="1"/>
    <col min="5382" max="5382" width="15.42578125" bestFit="1" customWidth="1"/>
    <col min="5383" max="5383" width="14.7109375" bestFit="1" customWidth="1"/>
    <col min="5385" max="5385" width="19" customWidth="1"/>
    <col min="5629" max="5629" width="7.7109375" bestFit="1" customWidth="1"/>
    <col min="5630" max="5630" width="56.28515625" customWidth="1"/>
    <col min="5631" max="5631" width="23.140625" customWidth="1"/>
    <col min="5632" max="5632" width="13.28515625" customWidth="1"/>
    <col min="5633" max="5633" width="18.28515625" customWidth="1"/>
    <col min="5634" max="5634" width="11.5703125" bestFit="1" customWidth="1"/>
    <col min="5635" max="5635" width="11.5703125" customWidth="1"/>
    <col min="5636" max="5636" width="14.7109375" bestFit="1" customWidth="1"/>
    <col min="5637" max="5637" width="14.85546875" bestFit="1" customWidth="1"/>
    <col min="5638" max="5638" width="15.42578125" bestFit="1" customWidth="1"/>
    <col min="5639" max="5639" width="14.7109375" bestFit="1" customWidth="1"/>
    <col min="5641" max="5641" width="19" customWidth="1"/>
    <col min="5885" max="5885" width="7.7109375" bestFit="1" customWidth="1"/>
    <col min="5886" max="5886" width="56.28515625" customWidth="1"/>
    <col min="5887" max="5887" width="23.140625" customWidth="1"/>
    <col min="5888" max="5888" width="13.28515625" customWidth="1"/>
    <col min="5889" max="5889" width="18.28515625" customWidth="1"/>
    <col min="5890" max="5890" width="11.5703125" bestFit="1" customWidth="1"/>
    <col min="5891" max="5891" width="11.5703125" customWidth="1"/>
    <col min="5892" max="5892" width="14.7109375" bestFit="1" customWidth="1"/>
    <col min="5893" max="5893" width="14.85546875" bestFit="1" customWidth="1"/>
    <col min="5894" max="5894" width="15.42578125" bestFit="1" customWidth="1"/>
    <col min="5895" max="5895" width="14.7109375" bestFit="1" customWidth="1"/>
    <col min="5897" max="5897" width="19" customWidth="1"/>
    <col min="6141" max="6141" width="7.7109375" bestFit="1" customWidth="1"/>
    <col min="6142" max="6142" width="56.28515625" customWidth="1"/>
    <col min="6143" max="6143" width="23.140625" customWidth="1"/>
    <col min="6144" max="6144" width="13.28515625" customWidth="1"/>
    <col min="6145" max="6145" width="18.28515625" customWidth="1"/>
    <col min="6146" max="6146" width="11.5703125" bestFit="1" customWidth="1"/>
    <col min="6147" max="6147" width="11.5703125" customWidth="1"/>
    <col min="6148" max="6148" width="14.7109375" bestFit="1" customWidth="1"/>
    <col min="6149" max="6149" width="14.85546875" bestFit="1" customWidth="1"/>
    <col min="6150" max="6150" width="15.42578125" bestFit="1" customWidth="1"/>
    <col min="6151" max="6151" width="14.7109375" bestFit="1" customWidth="1"/>
    <col min="6153" max="6153" width="19" customWidth="1"/>
    <col min="6397" max="6397" width="7.7109375" bestFit="1" customWidth="1"/>
    <col min="6398" max="6398" width="56.28515625" customWidth="1"/>
    <col min="6399" max="6399" width="23.140625" customWidth="1"/>
    <col min="6400" max="6400" width="13.28515625" customWidth="1"/>
    <col min="6401" max="6401" width="18.28515625" customWidth="1"/>
    <col min="6402" max="6402" width="11.5703125" bestFit="1" customWidth="1"/>
    <col min="6403" max="6403" width="11.5703125" customWidth="1"/>
    <col min="6404" max="6404" width="14.7109375" bestFit="1" customWidth="1"/>
    <col min="6405" max="6405" width="14.85546875" bestFit="1" customWidth="1"/>
    <col min="6406" max="6406" width="15.42578125" bestFit="1" customWidth="1"/>
    <col min="6407" max="6407" width="14.7109375" bestFit="1" customWidth="1"/>
    <col min="6409" max="6409" width="19" customWidth="1"/>
    <col min="6653" max="6653" width="7.7109375" bestFit="1" customWidth="1"/>
    <col min="6654" max="6654" width="56.28515625" customWidth="1"/>
    <col min="6655" max="6655" width="23.140625" customWidth="1"/>
    <col min="6656" max="6656" width="13.28515625" customWidth="1"/>
    <col min="6657" max="6657" width="18.28515625" customWidth="1"/>
    <col min="6658" max="6658" width="11.5703125" bestFit="1" customWidth="1"/>
    <col min="6659" max="6659" width="11.5703125" customWidth="1"/>
    <col min="6660" max="6660" width="14.7109375" bestFit="1" customWidth="1"/>
    <col min="6661" max="6661" width="14.85546875" bestFit="1" customWidth="1"/>
    <col min="6662" max="6662" width="15.42578125" bestFit="1" customWidth="1"/>
    <col min="6663" max="6663" width="14.7109375" bestFit="1" customWidth="1"/>
    <col min="6665" max="6665" width="19" customWidth="1"/>
    <col min="6909" max="6909" width="7.7109375" bestFit="1" customWidth="1"/>
    <col min="6910" max="6910" width="56.28515625" customWidth="1"/>
    <col min="6911" max="6911" width="23.140625" customWidth="1"/>
    <col min="6912" max="6912" width="13.28515625" customWidth="1"/>
    <col min="6913" max="6913" width="18.28515625" customWidth="1"/>
    <col min="6914" max="6914" width="11.5703125" bestFit="1" customWidth="1"/>
    <col min="6915" max="6915" width="11.5703125" customWidth="1"/>
    <col min="6916" max="6916" width="14.7109375" bestFit="1" customWidth="1"/>
    <col min="6917" max="6917" width="14.85546875" bestFit="1" customWidth="1"/>
    <col min="6918" max="6918" width="15.42578125" bestFit="1" customWidth="1"/>
    <col min="6919" max="6919" width="14.7109375" bestFit="1" customWidth="1"/>
    <col min="6921" max="6921" width="19" customWidth="1"/>
    <col min="7165" max="7165" width="7.7109375" bestFit="1" customWidth="1"/>
    <col min="7166" max="7166" width="56.28515625" customWidth="1"/>
    <col min="7167" max="7167" width="23.140625" customWidth="1"/>
    <col min="7168" max="7168" width="13.28515625" customWidth="1"/>
    <col min="7169" max="7169" width="18.28515625" customWidth="1"/>
    <col min="7170" max="7170" width="11.5703125" bestFit="1" customWidth="1"/>
    <col min="7171" max="7171" width="11.5703125" customWidth="1"/>
    <col min="7172" max="7172" width="14.7109375" bestFit="1" customWidth="1"/>
    <col min="7173" max="7173" width="14.85546875" bestFit="1" customWidth="1"/>
    <col min="7174" max="7174" width="15.42578125" bestFit="1" customWidth="1"/>
    <col min="7175" max="7175" width="14.7109375" bestFit="1" customWidth="1"/>
    <col min="7177" max="7177" width="19" customWidth="1"/>
    <col min="7421" max="7421" width="7.7109375" bestFit="1" customWidth="1"/>
    <col min="7422" max="7422" width="56.28515625" customWidth="1"/>
    <col min="7423" max="7423" width="23.140625" customWidth="1"/>
    <col min="7424" max="7424" width="13.28515625" customWidth="1"/>
    <col min="7425" max="7425" width="18.28515625" customWidth="1"/>
    <col min="7426" max="7426" width="11.5703125" bestFit="1" customWidth="1"/>
    <col min="7427" max="7427" width="11.5703125" customWidth="1"/>
    <col min="7428" max="7428" width="14.7109375" bestFit="1" customWidth="1"/>
    <col min="7429" max="7429" width="14.85546875" bestFit="1" customWidth="1"/>
    <col min="7430" max="7430" width="15.42578125" bestFit="1" customWidth="1"/>
    <col min="7431" max="7431" width="14.7109375" bestFit="1" customWidth="1"/>
    <col min="7433" max="7433" width="19" customWidth="1"/>
    <col min="7677" max="7677" width="7.7109375" bestFit="1" customWidth="1"/>
    <col min="7678" max="7678" width="56.28515625" customWidth="1"/>
    <col min="7679" max="7679" width="23.140625" customWidth="1"/>
    <col min="7680" max="7680" width="13.28515625" customWidth="1"/>
    <col min="7681" max="7681" width="18.28515625" customWidth="1"/>
    <col min="7682" max="7682" width="11.5703125" bestFit="1" customWidth="1"/>
    <col min="7683" max="7683" width="11.5703125" customWidth="1"/>
    <col min="7684" max="7684" width="14.7109375" bestFit="1" customWidth="1"/>
    <col min="7685" max="7685" width="14.85546875" bestFit="1" customWidth="1"/>
    <col min="7686" max="7686" width="15.42578125" bestFit="1" customWidth="1"/>
    <col min="7687" max="7687" width="14.7109375" bestFit="1" customWidth="1"/>
    <col min="7689" max="7689" width="19" customWidth="1"/>
    <col min="7933" max="7933" width="7.7109375" bestFit="1" customWidth="1"/>
    <col min="7934" max="7934" width="56.28515625" customWidth="1"/>
    <col min="7935" max="7935" width="23.140625" customWidth="1"/>
    <col min="7936" max="7936" width="13.28515625" customWidth="1"/>
    <col min="7937" max="7937" width="18.28515625" customWidth="1"/>
    <col min="7938" max="7938" width="11.5703125" bestFit="1" customWidth="1"/>
    <col min="7939" max="7939" width="11.5703125" customWidth="1"/>
    <col min="7940" max="7940" width="14.7109375" bestFit="1" customWidth="1"/>
    <col min="7941" max="7941" width="14.85546875" bestFit="1" customWidth="1"/>
    <col min="7942" max="7942" width="15.42578125" bestFit="1" customWidth="1"/>
    <col min="7943" max="7943" width="14.7109375" bestFit="1" customWidth="1"/>
    <col min="7945" max="7945" width="19" customWidth="1"/>
    <col min="8189" max="8189" width="7.7109375" bestFit="1" customWidth="1"/>
    <col min="8190" max="8190" width="56.28515625" customWidth="1"/>
    <col min="8191" max="8191" width="23.140625" customWidth="1"/>
    <col min="8192" max="8192" width="13.28515625" customWidth="1"/>
    <col min="8193" max="8193" width="18.28515625" customWidth="1"/>
    <col min="8194" max="8194" width="11.5703125" bestFit="1" customWidth="1"/>
    <col min="8195" max="8195" width="11.5703125" customWidth="1"/>
    <col min="8196" max="8196" width="14.7109375" bestFit="1" customWidth="1"/>
    <col min="8197" max="8197" width="14.85546875" bestFit="1" customWidth="1"/>
    <col min="8198" max="8198" width="15.42578125" bestFit="1" customWidth="1"/>
    <col min="8199" max="8199" width="14.7109375" bestFit="1" customWidth="1"/>
    <col min="8201" max="8201" width="19" customWidth="1"/>
    <col min="8445" max="8445" width="7.7109375" bestFit="1" customWidth="1"/>
    <col min="8446" max="8446" width="56.28515625" customWidth="1"/>
    <col min="8447" max="8447" width="23.140625" customWidth="1"/>
    <col min="8448" max="8448" width="13.28515625" customWidth="1"/>
    <col min="8449" max="8449" width="18.28515625" customWidth="1"/>
    <col min="8450" max="8450" width="11.5703125" bestFit="1" customWidth="1"/>
    <col min="8451" max="8451" width="11.5703125" customWidth="1"/>
    <col min="8452" max="8452" width="14.7109375" bestFit="1" customWidth="1"/>
    <col min="8453" max="8453" width="14.85546875" bestFit="1" customWidth="1"/>
    <col min="8454" max="8454" width="15.42578125" bestFit="1" customWidth="1"/>
    <col min="8455" max="8455" width="14.7109375" bestFit="1" customWidth="1"/>
    <col min="8457" max="8457" width="19" customWidth="1"/>
    <col min="8701" max="8701" width="7.7109375" bestFit="1" customWidth="1"/>
    <col min="8702" max="8702" width="56.28515625" customWidth="1"/>
    <col min="8703" max="8703" width="23.140625" customWidth="1"/>
    <col min="8704" max="8704" width="13.28515625" customWidth="1"/>
    <col min="8705" max="8705" width="18.28515625" customWidth="1"/>
    <col min="8706" max="8706" width="11.5703125" bestFit="1" customWidth="1"/>
    <col min="8707" max="8707" width="11.5703125" customWidth="1"/>
    <col min="8708" max="8708" width="14.7109375" bestFit="1" customWidth="1"/>
    <col min="8709" max="8709" width="14.85546875" bestFit="1" customWidth="1"/>
    <col min="8710" max="8710" width="15.42578125" bestFit="1" customWidth="1"/>
    <col min="8711" max="8711" width="14.7109375" bestFit="1" customWidth="1"/>
    <col min="8713" max="8713" width="19" customWidth="1"/>
    <col min="8957" max="8957" width="7.7109375" bestFit="1" customWidth="1"/>
    <col min="8958" max="8958" width="56.28515625" customWidth="1"/>
    <col min="8959" max="8959" width="23.140625" customWidth="1"/>
    <col min="8960" max="8960" width="13.28515625" customWidth="1"/>
    <col min="8961" max="8961" width="18.28515625" customWidth="1"/>
    <col min="8962" max="8962" width="11.5703125" bestFit="1" customWidth="1"/>
    <col min="8963" max="8963" width="11.5703125" customWidth="1"/>
    <col min="8964" max="8964" width="14.7109375" bestFit="1" customWidth="1"/>
    <col min="8965" max="8965" width="14.85546875" bestFit="1" customWidth="1"/>
    <col min="8966" max="8966" width="15.42578125" bestFit="1" customWidth="1"/>
    <col min="8967" max="8967" width="14.7109375" bestFit="1" customWidth="1"/>
    <col min="8969" max="8969" width="19" customWidth="1"/>
    <col min="9213" max="9213" width="7.7109375" bestFit="1" customWidth="1"/>
    <col min="9214" max="9214" width="56.28515625" customWidth="1"/>
    <col min="9215" max="9215" width="23.140625" customWidth="1"/>
    <col min="9216" max="9216" width="13.28515625" customWidth="1"/>
    <col min="9217" max="9217" width="18.28515625" customWidth="1"/>
    <col min="9218" max="9218" width="11.5703125" bestFit="1" customWidth="1"/>
    <col min="9219" max="9219" width="11.5703125" customWidth="1"/>
    <col min="9220" max="9220" width="14.7109375" bestFit="1" customWidth="1"/>
    <col min="9221" max="9221" width="14.85546875" bestFit="1" customWidth="1"/>
    <col min="9222" max="9222" width="15.42578125" bestFit="1" customWidth="1"/>
    <col min="9223" max="9223" width="14.7109375" bestFit="1" customWidth="1"/>
    <col min="9225" max="9225" width="19" customWidth="1"/>
    <col min="9469" max="9469" width="7.7109375" bestFit="1" customWidth="1"/>
    <col min="9470" max="9470" width="56.28515625" customWidth="1"/>
    <col min="9471" max="9471" width="23.140625" customWidth="1"/>
    <col min="9472" max="9472" width="13.28515625" customWidth="1"/>
    <col min="9473" max="9473" width="18.28515625" customWidth="1"/>
    <col min="9474" max="9474" width="11.5703125" bestFit="1" customWidth="1"/>
    <col min="9475" max="9475" width="11.5703125" customWidth="1"/>
    <col min="9476" max="9476" width="14.7109375" bestFit="1" customWidth="1"/>
    <col min="9477" max="9477" width="14.85546875" bestFit="1" customWidth="1"/>
    <col min="9478" max="9478" width="15.42578125" bestFit="1" customWidth="1"/>
    <col min="9479" max="9479" width="14.7109375" bestFit="1" customWidth="1"/>
    <col min="9481" max="9481" width="19" customWidth="1"/>
    <col min="9725" max="9725" width="7.7109375" bestFit="1" customWidth="1"/>
    <col min="9726" max="9726" width="56.28515625" customWidth="1"/>
    <col min="9727" max="9727" width="23.140625" customWidth="1"/>
    <col min="9728" max="9728" width="13.28515625" customWidth="1"/>
    <col min="9729" max="9729" width="18.28515625" customWidth="1"/>
    <col min="9730" max="9730" width="11.5703125" bestFit="1" customWidth="1"/>
    <col min="9731" max="9731" width="11.5703125" customWidth="1"/>
    <col min="9732" max="9732" width="14.7109375" bestFit="1" customWidth="1"/>
    <col min="9733" max="9733" width="14.85546875" bestFit="1" customWidth="1"/>
    <col min="9734" max="9734" width="15.42578125" bestFit="1" customWidth="1"/>
    <col min="9735" max="9735" width="14.7109375" bestFit="1" customWidth="1"/>
    <col min="9737" max="9737" width="19" customWidth="1"/>
    <col min="9981" max="9981" width="7.7109375" bestFit="1" customWidth="1"/>
    <col min="9982" max="9982" width="56.28515625" customWidth="1"/>
    <col min="9983" max="9983" width="23.140625" customWidth="1"/>
    <col min="9984" max="9984" width="13.28515625" customWidth="1"/>
    <col min="9985" max="9985" width="18.28515625" customWidth="1"/>
    <col min="9986" max="9986" width="11.5703125" bestFit="1" customWidth="1"/>
    <col min="9987" max="9987" width="11.5703125" customWidth="1"/>
    <col min="9988" max="9988" width="14.7109375" bestFit="1" customWidth="1"/>
    <col min="9989" max="9989" width="14.85546875" bestFit="1" customWidth="1"/>
    <col min="9990" max="9990" width="15.42578125" bestFit="1" customWidth="1"/>
    <col min="9991" max="9991" width="14.7109375" bestFit="1" customWidth="1"/>
    <col min="9993" max="9993" width="19" customWidth="1"/>
    <col min="10237" max="10237" width="7.7109375" bestFit="1" customWidth="1"/>
    <col min="10238" max="10238" width="56.28515625" customWidth="1"/>
    <col min="10239" max="10239" width="23.140625" customWidth="1"/>
    <col min="10240" max="10240" width="13.28515625" customWidth="1"/>
    <col min="10241" max="10241" width="18.28515625" customWidth="1"/>
    <col min="10242" max="10242" width="11.5703125" bestFit="1" customWidth="1"/>
    <col min="10243" max="10243" width="11.5703125" customWidth="1"/>
    <col min="10244" max="10244" width="14.7109375" bestFit="1" customWidth="1"/>
    <col min="10245" max="10245" width="14.85546875" bestFit="1" customWidth="1"/>
    <col min="10246" max="10246" width="15.42578125" bestFit="1" customWidth="1"/>
    <col min="10247" max="10247" width="14.7109375" bestFit="1" customWidth="1"/>
    <col min="10249" max="10249" width="19" customWidth="1"/>
    <col min="10493" max="10493" width="7.7109375" bestFit="1" customWidth="1"/>
    <col min="10494" max="10494" width="56.28515625" customWidth="1"/>
    <col min="10495" max="10495" width="23.140625" customWidth="1"/>
    <col min="10496" max="10496" width="13.28515625" customWidth="1"/>
    <col min="10497" max="10497" width="18.28515625" customWidth="1"/>
    <col min="10498" max="10498" width="11.5703125" bestFit="1" customWidth="1"/>
    <col min="10499" max="10499" width="11.5703125" customWidth="1"/>
    <col min="10500" max="10500" width="14.7109375" bestFit="1" customWidth="1"/>
    <col min="10501" max="10501" width="14.85546875" bestFit="1" customWidth="1"/>
    <col min="10502" max="10502" width="15.42578125" bestFit="1" customWidth="1"/>
    <col min="10503" max="10503" width="14.7109375" bestFit="1" customWidth="1"/>
    <col min="10505" max="10505" width="19" customWidth="1"/>
    <col min="10749" max="10749" width="7.7109375" bestFit="1" customWidth="1"/>
    <col min="10750" max="10750" width="56.28515625" customWidth="1"/>
    <col min="10751" max="10751" width="23.140625" customWidth="1"/>
    <col min="10752" max="10752" width="13.28515625" customWidth="1"/>
    <col min="10753" max="10753" width="18.28515625" customWidth="1"/>
    <col min="10754" max="10754" width="11.5703125" bestFit="1" customWidth="1"/>
    <col min="10755" max="10755" width="11.5703125" customWidth="1"/>
    <col min="10756" max="10756" width="14.7109375" bestFit="1" customWidth="1"/>
    <col min="10757" max="10757" width="14.85546875" bestFit="1" customWidth="1"/>
    <col min="10758" max="10758" width="15.42578125" bestFit="1" customWidth="1"/>
    <col min="10759" max="10759" width="14.7109375" bestFit="1" customWidth="1"/>
    <col min="10761" max="10761" width="19" customWidth="1"/>
    <col min="11005" max="11005" width="7.7109375" bestFit="1" customWidth="1"/>
    <col min="11006" max="11006" width="56.28515625" customWidth="1"/>
    <col min="11007" max="11007" width="23.140625" customWidth="1"/>
    <col min="11008" max="11008" width="13.28515625" customWidth="1"/>
    <col min="11009" max="11009" width="18.28515625" customWidth="1"/>
    <col min="11010" max="11010" width="11.5703125" bestFit="1" customWidth="1"/>
    <col min="11011" max="11011" width="11.5703125" customWidth="1"/>
    <col min="11012" max="11012" width="14.7109375" bestFit="1" customWidth="1"/>
    <col min="11013" max="11013" width="14.85546875" bestFit="1" customWidth="1"/>
    <col min="11014" max="11014" width="15.42578125" bestFit="1" customWidth="1"/>
    <col min="11015" max="11015" width="14.7109375" bestFit="1" customWidth="1"/>
    <col min="11017" max="11017" width="19" customWidth="1"/>
    <col min="11261" max="11261" width="7.7109375" bestFit="1" customWidth="1"/>
    <col min="11262" max="11262" width="56.28515625" customWidth="1"/>
    <col min="11263" max="11263" width="23.140625" customWidth="1"/>
    <col min="11264" max="11264" width="13.28515625" customWidth="1"/>
    <col min="11265" max="11265" width="18.28515625" customWidth="1"/>
    <col min="11266" max="11266" width="11.5703125" bestFit="1" customWidth="1"/>
    <col min="11267" max="11267" width="11.5703125" customWidth="1"/>
    <col min="11268" max="11268" width="14.7109375" bestFit="1" customWidth="1"/>
    <col min="11269" max="11269" width="14.85546875" bestFit="1" customWidth="1"/>
    <col min="11270" max="11270" width="15.42578125" bestFit="1" customWidth="1"/>
    <col min="11271" max="11271" width="14.7109375" bestFit="1" customWidth="1"/>
    <col min="11273" max="11273" width="19" customWidth="1"/>
    <col min="11517" max="11517" width="7.7109375" bestFit="1" customWidth="1"/>
    <col min="11518" max="11518" width="56.28515625" customWidth="1"/>
    <col min="11519" max="11519" width="23.140625" customWidth="1"/>
    <col min="11520" max="11520" width="13.28515625" customWidth="1"/>
    <col min="11521" max="11521" width="18.28515625" customWidth="1"/>
    <col min="11522" max="11522" width="11.5703125" bestFit="1" customWidth="1"/>
    <col min="11523" max="11523" width="11.5703125" customWidth="1"/>
    <col min="11524" max="11524" width="14.7109375" bestFit="1" customWidth="1"/>
    <col min="11525" max="11525" width="14.85546875" bestFit="1" customWidth="1"/>
    <col min="11526" max="11526" width="15.42578125" bestFit="1" customWidth="1"/>
    <col min="11527" max="11527" width="14.7109375" bestFit="1" customWidth="1"/>
    <col min="11529" max="11529" width="19" customWidth="1"/>
    <col min="11773" max="11773" width="7.7109375" bestFit="1" customWidth="1"/>
    <col min="11774" max="11774" width="56.28515625" customWidth="1"/>
    <col min="11775" max="11775" width="23.140625" customWidth="1"/>
    <col min="11776" max="11776" width="13.28515625" customWidth="1"/>
    <col min="11777" max="11777" width="18.28515625" customWidth="1"/>
    <col min="11778" max="11778" width="11.5703125" bestFit="1" customWidth="1"/>
    <col min="11779" max="11779" width="11.5703125" customWidth="1"/>
    <col min="11780" max="11780" width="14.7109375" bestFit="1" customWidth="1"/>
    <col min="11781" max="11781" width="14.85546875" bestFit="1" customWidth="1"/>
    <col min="11782" max="11782" width="15.42578125" bestFit="1" customWidth="1"/>
    <col min="11783" max="11783" width="14.7109375" bestFit="1" customWidth="1"/>
    <col min="11785" max="11785" width="19" customWidth="1"/>
    <col min="12029" max="12029" width="7.7109375" bestFit="1" customWidth="1"/>
    <col min="12030" max="12030" width="56.28515625" customWidth="1"/>
    <col min="12031" max="12031" width="23.140625" customWidth="1"/>
    <col min="12032" max="12032" width="13.28515625" customWidth="1"/>
    <col min="12033" max="12033" width="18.28515625" customWidth="1"/>
    <col min="12034" max="12034" width="11.5703125" bestFit="1" customWidth="1"/>
    <col min="12035" max="12035" width="11.5703125" customWidth="1"/>
    <col min="12036" max="12036" width="14.7109375" bestFit="1" customWidth="1"/>
    <col min="12037" max="12037" width="14.85546875" bestFit="1" customWidth="1"/>
    <col min="12038" max="12038" width="15.42578125" bestFit="1" customWidth="1"/>
    <col min="12039" max="12039" width="14.7109375" bestFit="1" customWidth="1"/>
    <col min="12041" max="12041" width="19" customWidth="1"/>
    <col min="12285" max="12285" width="7.7109375" bestFit="1" customWidth="1"/>
    <col min="12286" max="12286" width="56.28515625" customWidth="1"/>
    <col min="12287" max="12287" width="23.140625" customWidth="1"/>
    <col min="12288" max="12288" width="13.28515625" customWidth="1"/>
    <col min="12289" max="12289" width="18.28515625" customWidth="1"/>
    <col min="12290" max="12290" width="11.5703125" bestFit="1" customWidth="1"/>
    <col min="12291" max="12291" width="11.5703125" customWidth="1"/>
    <col min="12292" max="12292" width="14.7109375" bestFit="1" customWidth="1"/>
    <col min="12293" max="12293" width="14.85546875" bestFit="1" customWidth="1"/>
    <col min="12294" max="12294" width="15.42578125" bestFit="1" customWidth="1"/>
    <col min="12295" max="12295" width="14.7109375" bestFit="1" customWidth="1"/>
    <col min="12297" max="12297" width="19" customWidth="1"/>
    <col min="12541" max="12541" width="7.7109375" bestFit="1" customWidth="1"/>
    <col min="12542" max="12542" width="56.28515625" customWidth="1"/>
    <col min="12543" max="12543" width="23.140625" customWidth="1"/>
    <col min="12544" max="12544" width="13.28515625" customWidth="1"/>
    <col min="12545" max="12545" width="18.28515625" customWidth="1"/>
    <col min="12546" max="12546" width="11.5703125" bestFit="1" customWidth="1"/>
    <col min="12547" max="12547" width="11.5703125" customWidth="1"/>
    <col min="12548" max="12548" width="14.7109375" bestFit="1" customWidth="1"/>
    <col min="12549" max="12549" width="14.85546875" bestFit="1" customWidth="1"/>
    <col min="12550" max="12550" width="15.42578125" bestFit="1" customWidth="1"/>
    <col min="12551" max="12551" width="14.7109375" bestFit="1" customWidth="1"/>
    <col min="12553" max="12553" width="19" customWidth="1"/>
    <col min="12797" max="12797" width="7.7109375" bestFit="1" customWidth="1"/>
    <col min="12798" max="12798" width="56.28515625" customWidth="1"/>
    <col min="12799" max="12799" width="23.140625" customWidth="1"/>
    <col min="12800" max="12800" width="13.28515625" customWidth="1"/>
    <col min="12801" max="12801" width="18.28515625" customWidth="1"/>
    <col min="12802" max="12802" width="11.5703125" bestFit="1" customWidth="1"/>
    <col min="12803" max="12803" width="11.5703125" customWidth="1"/>
    <col min="12804" max="12804" width="14.7109375" bestFit="1" customWidth="1"/>
    <col min="12805" max="12805" width="14.85546875" bestFit="1" customWidth="1"/>
    <col min="12806" max="12806" width="15.42578125" bestFit="1" customWidth="1"/>
    <col min="12807" max="12807" width="14.7109375" bestFit="1" customWidth="1"/>
    <col min="12809" max="12809" width="19" customWidth="1"/>
    <col min="13053" max="13053" width="7.7109375" bestFit="1" customWidth="1"/>
    <col min="13054" max="13054" width="56.28515625" customWidth="1"/>
    <col min="13055" max="13055" width="23.140625" customWidth="1"/>
    <col min="13056" max="13056" width="13.28515625" customWidth="1"/>
    <col min="13057" max="13057" width="18.28515625" customWidth="1"/>
    <col min="13058" max="13058" width="11.5703125" bestFit="1" customWidth="1"/>
    <col min="13059" max="13059" width="11.5703125" customWidth="1"/>
    <col min="13060" max="13060" width="14.7109375" bestFit="1" customWidth="1"/>
    <col min="13061" max="13061" width="14.85546875" bestFit="1" customWidth="1"/>
    <col min="13062" max="13062" width="15.42578125" bestFit="1" customWidth="1"/>
    <col min="13063" max="13063" width="14.7109375" bestFit="1" customWidth="1"/>
    <col min="13065" max="13065" width="19" customWidth="1"/>
    <col min="13309" max="13309" width="7.7109375" bestFit="1" customWidth="1"/>
    <col min="13310" max="13310" width="56.28515625" customWidth="1"/>
    <col min="13311" max="13311" width="23.140625" customWidth="1"/>
    <col min="13312" max="13312" width="13.28515625" customWidth="1"/>
    <col min="13313" max="13313" width="18.28515625" customWidth="1"/>
    <col min="13314" max="13314" width="11.5703125" bestFit="1" customWidth="1"/>
    <col min="13315" max="13315" width="11.5703125" customWidth="1"/>
    <col min="13316" max="13316" width="14.7109375" bestFit="1" customWidth="1"/>
    <col min="13317" max="13317" width="14.85546875" bestFit="1" customWidth="1"/>
    <col min="13318" max="13318" width="15.42578125" bestFit="1" customWidth="1"/>
    <col min="13319" max="13319" width="14.7109375" bestFit="1" customWidth="1"/>
    <col min="13321" max="13321" width="19" customWidth="1"/>
    <col min="13565" max="13565" width="7.7109375" bestFit="1" customWidth="1"/>
    <col min="13566" max="13566" width="56.28515625" customWidth="1"/>
    <col min="13567" max="13567" width="23.140625" customWidth="1"/>
    <col min="13568" max="13568" width="13.28515625" customWidth="1"/>
    <col min="13569" max="13569" width="18.28515625" customWidth="1"/>
    <col min="13570" max="13570" width="11.5703125" bestFit="1" customWidth="1"/>
    <col min="13571" max="13571" width="11.5703125" customWidth="1"/>
    <col min="13572" max="13572" width="14.7109375" bestFit="1" customWidth="1"/>
    <col min="13573" max="13573" width="14.85546875" bestFit="1" customWidth="1"/>
    <col min="13574" max="13574" width="15.42578125" bestFit="1" customWidth="1"/>
    <col min="13575" max="13575" width="14.7109375" bestFit="1" customWidth="1"/>
    <col min="13577" max="13577" width="19" customWidth="1"/>
    <col min="13821" max="13821" width="7.7109375" bestFit="1" customWidth="1"/>
    <col min="13822" max="13822" width="56.28515625" customWidth="1"/>
    <col min="13823" max="13823" width="23.140625" customWidth="1"/>
    <col min="13824" max="13824" width="13.28515625" customWidth="1"/>
    <col min="13825" max="13825" width="18.28515625" customWidth="1"/>
    <col min="13826" max="13826" width="11.5703125" bestFit="1" customWidth="1"/>
    <col min="13827" max="13827" width="11.5703125" customWidth="1"/>
    <col min="13828" max="13828" width="14.7109375" bestFit="1" customWidth="1"/>
    <col min="13829" max="13829" width="14.85546875" bestFit="1" customWidth="1"/>
    <col min="13830" max="13830" width="15.42578125" bestFit="1" customWidth="1"/>
    <col min="13831" max="13831" width="14.7109375" bestFit="1" customWidth="1"/>
    <col min="13833" max="13833" width="19" customWidth="1"/>
    <col min="14077" max="14077" width="7.7109375" bestFit="1" customWidth="1"/>
    <col min="14078" max="14078" width="56.28515625" customWidth="1"/>
    <col min="14079" max="14079" width="23.140625" customWidth="1"/>
    <col min="14080" max="14080" width="13.28515625" customWidth="1"/>
    <col min="14081" max="14081" width="18.28515625" customWidth="1"/>
    <col min="14082" max="14082" width="11.5703125" bestFit="1" customWidth="1"/>
    <col min="14083" max="14083" width="11.5703125" customWidth="1"/>
    <col min="14084" max="14084" width="14.7109375" bestFit="1" customWidth="1"/>
    <col min="14085" max="14085" width="14.85546875" bestFit="1" customWidth="1"/>
    <col min="14086" max="14086" width="15.42578125" bestFit="1" customWidth="1"/>
    <col min="14087" max="14087" width="14.7109375" bestFit="1" customWidth="1"/>
    <col min="14089" max="14089" width="19" customWidth="1"/>
    <col min="14333" max="14333" width="7.7109375" bestFit="1" customWidth="1"/>
    <col min="14334" max="14334" width="56.28515625" customWidth="1"/>
    <col min="14335" max="14335" width="23.140625" customWidth="1"/>
    <col min="14336" max="14336" width="13.28515625" customWidth="1"/>
    <col min="14337" max="14337" width="18.28515625" customWidth="1"/>
    <col min="14338" max="14338" width="11.5703125" bestFit="1" customWidth="1"/>
    <col min="14339" max="14339" width="11.5703125" customWidth="1"/>
    <col min="14340" max="14340" width="14.7109375" bestFit="1" customWidth="1"/>
    <col min="14341" max="14341" width="14.85546875" bestFit="1" customWidth="1"/>
    <col min="14342" max="14342" width="15.42578125" bestFit="1" customWidth="1"/>
    <col min="14343" max="14343" width="14.7109375" bestFit="1" customWidth="1"/>
    <col min="14345" max="14345" width="19" customWidth="1"/>
    <col min="14589" max="14589" width="7.7109375" bestFit="1" customWidth="1"/>
    <col min="14590" max="14590" width="56.28515625" customWidth="1"/>
    <col min="14591" max="14591" width="23.140625" customWidth="1"/>
    <col min="14592" max="14592" width="13.28515625" customWidth="1"/>
    <col min="14593" max="14593" width="18.28515625" customWidth="1"/>
    <col min="14594" max="14594" width="11.5703125" bestFit="1" customWidth="1"/>
    <col min="14595" max="14595" width="11.5703125" customWidth="1"/>
    <col min="14596" max="14596" width="14.7109375" bestFit="1" customWidth="1"/>
    <col min="14597" max="14597" width="14.85546875" bestFit="1" customWidth="1"/>
    <col min="14598" max="14598" width="15.42578125" bestFit="1" customWidth="1"/>
    <col min="14599" max="14599" width="14.7109375" bestFit="1" customWidth="1"/>
    <col min="14601" max="14601" width="19" customWidth="1"/>
    <col min="14845" max="14845" width="7.7109375" bestFit="1" customWidth="1"/>
    <col min="14846" max="14846" width="56.28515625" customWidth="1"/>
    <col min="14847" max="14847" width="23.140625" customWidth="1"/>
    <col min="14848" max="14848" width="13.28515625" customWidth="1"/>
    <col min="14849" max="14849" width="18.28515625" customWidth="1"/>
    <col min="14850" max="14850" width="11.5703125" bestFit="1" customWidth="1"/>
    <col min="14851" max="14851" width="11.5703125" customWidth="1"/>
    <col min="14852" max="14852" width="14.7109375" bestFit="1" customWidth="1"/>
    <col min="14853" max="14853" width="14.85546875" bestFit="1" customWidth="1"/>
    <col min="14854" max="14854" width="15.42578125" bestFit="1" customWidth="1"/>
    <col min="14855" max="14855" width="14.7109375" bestFit="1" customWidth="1"/>
    <col min="14857" max="14857" width="19" customWidth="1"/>
    <col min="15101" max="15101" width="7.7109375" bestFit="1" customWidth="1"/>
    <col min="15102" max="15102" width="56.28515625" customWidth="1"/>
    <col min="15103" max="15103" width="23.140625" customWidth="1"/>
    <col min="15104" max="15104" width="13.28515625" customWidth="1"/>
    <col min="15105" max="15105" width="18.28515625" customWidth="1"/>
    <col min="15106" max="15106" width="11.5703125" bestFit="1" customWidth="1"/>
    <col min="15107" max="15107" width="11.5703125" customWidth="1"/>
    <col min="15108" max="15108" width="14.7109375" bestFit="1" customWidth="1"/>
    <col min="15109" max="15109" width="14.85546875" bestFit="1" customWidth="1"/>
    <col min="15110" max="15110" width="15.42578125" bestFit="1" customWidth="1"/>
    <col min="15111" max="15111" width="14.7109375" bestFit="1" customWidth="1"/>
    <col min="15113" max="15113" width="19" customWidth="1"/>
    <col min="15357" max="15357" width="7.7109375" bestFit="1" customWidth="1"/>
    <col min="15358" max="15358" width="56.28515625" customWidth="1"/>
    <col min="15359" max="15359" width="23.140625" customWidth="1"/>
    <col min="15360" max="15360" width="13.28515625" customWidth="1"/>
    <col min="15361" max="15361" width="18.28515625" customWidth="1"/>
    <col min="15362" max="15362" width="11.5703125" bestFit="1" customWidth="1"/>
    <col min="15363" max="15363" width="11.5703125" customWidth="1"/>
    <col min="15364" max="15364" width="14.7109375" bestFit="1" customWidth="1"/>
    <col min="15365" max="15365" width="14.85546875" bestFit="1" customWidth="1"/>
    <col min="15366" max="15366" width="15.42578125" bestFit="1" customWidth="1"/>
    <col min="15367" max="15367" width="14.7109375" bestFit="1" customWidth="1"/>
    <col min="15369" max="15369" width="19" customWidth="1"/>
    <col min="15613" max="15613" width="7.7109375" bestFit="1" customWidth="1"/>
    <col min="15614" max="15614" width="56.28515625" customWidth="1"/>
    <col min="15615" max="15615" width="23.140625" customWidth="1"/>
    <col min="15616" max="15616" width="13.28515625" customWidth="1"/>
    <col min="15617" max="15617" width="18.28515625" customWidth="1"/>
    <col min="15618" max="15618" width="11.5703125" bestFit="1" customWidth="1"/>
    <col min="15619" max="15619" width="11.5703125" customWidth="1"/>
    <col min="15620" max="15620" width="14.7109375" bestFit="1" customWidth="1"/>
    <col min="15621" max="15621" width="14.85546875" bestFit="1" customWidth="1"/>
    <col min="15622" max="15622" width="15.42578125" bestFit="1" customWidth="1"/>
    <col min="15623" max="15623" width="14.7109375" bestFit="1" customWidth="1"/>
    <col min="15625" max="15625" width="19" customWidth="1"/>
    <col min="15869" max="15869" width="7.7109375" bestFit="1" customWidth="1"/>
    <col min="15870" max="15870" width="56.28515625" customWidth="1"/>
    <col min="15871" max="15871" width="23.140625" customWidth="1"/>
    <col min="15872" max="15872" width="13.28515625" customWidth="1"/>
    <col min="15873" max="15873" width="18.28515625" customWidth="1"/>
    <col min="15874" max="15874" width="11.5703125" bestFit="1" customWidth="1"/>
    <col min="15875" max="15875" width="11.5703125" customWidth="1"/>
    <col min="15876" max="15876" width="14.7109375" bestFit="1" customWidth="1"/>
    <col min="15877" max="15877" width="14.85546875" bestFit="1" customWidth="1"/>
    <col min="15878" max="15878" width="15.42578125" bestFit="1" customWidth="1"/>
    <col min="15879" max="15879" width="14.7109375" bestFit="1" customWidth="1"/>
    <col min="15881" max="15881" width="19" customWidth="1"/>
    <col min="16125" max="16125" width="7.7109375" bestFit="1" customWidth="1"/>
    <col min="16126" max="16126" width="56.28515625" customWidth="1"/>
    <col min="16127" max="16127" width="23.140625" customWidth="1"/>
    <col min="16128" max="16128" width="13.28515625" customWidth="1"/>
    <col min="16129" max="16129" width="18.28515625" customWidth="1"/>
    <col min="16130" max="16130" width="11.5703125" bestFit="1" customWidth="1"/>
    <col min="16131" max="16131" width="11.5703125" customWidth="1"/>
    <col min="16132" max="16132" width="14.7109375" bestFit="1" customWidth="1"/>
    <col min="16133" max="16133" width="14.85546875" bestFit="1" customWidth="1"/>
    <col min="16134" max="16134" width="15.42578125" bestFit="1" customWidth="1"/>
    <col min="16135" max="16135" width="14.7109375" bestFit="1" customWidth="1"/>
    <col min="16137" max="16137" width="19" customWidth="1"/>
  </cols>
  <sheetData>
    <row r="2" spans="1:9" ht="20.45" customHeight="1" x14ac:dyDescent="0.25">
      <c r="A2" s="159" t="s">
        <v>122</v>
      </c>
      <c r="B2" s="159"/>
      <c r="C2" s="159"/>
      <c r="D2" s="159"/>
      <c r="E2" s="159"/>
      <c r="F2" s="159"/>
      <c r="G2" s="159"/>
    </row>
    <row r="3" spans="1:9" ht="13.9" customHeight="1" x14ac:dyDescent="0.25">
      <c r="A3" s="35"/>
      <c r="B3" s="35"/>
      <c r="C3" s="35"/>
      <c r="D3" s="81"/>
      <c r="E3" s="81"/>
      <c r="F3" s="35"/>
      <c r="G3" s="35"/>
    </row>
    <row r="4" spans="1:9" ht="76.900000000000006" customHeight="1" x14ac:dyDescent="0.25">
      <c r="A4" s="162" t="s">
        <v>57</v>
      </c>
      <c r="B4" s="162"/>
      <c r="C4" s="162"/>
      <c r="D4" s="162"/>
      <c r="E4" s="162"/>
      <c r="F4" s="162"/>
      <c r="G4" s="162"/>
    </row>
    <row r="5" spans="1:9" s="1" customFormat="1" ht="15" customHeight="1" x14ac:dyDescent="0.25">
      <c r="A5" s="160" t="s">
        <v>19</v>
      </c>
      <c r="B5" s="160"/>
      <c r="C5" s="160"/>
      <c r="D5" s="160"/>
      <c r="E5" s="160"/>
      <c r="F5" s="160"/>
      <c r="G5" s="160"/>
    </row>
    <row r="6" spans="1:9" s="2" customFormat="1" ht="25.9" customHeight="1" x14ac:dyDescent="0.25">
      <c r="A6" s="3" t="s">
        <v>56</v>
      </c>
      <c r="B6" s="26"/>
      <c r="C6" s="4"/>
      <c r="D6" s="4"/>
      <c r="E6" s="4"/>
      <c r="F6" s="4"/>
    </row>
    <row r="7" spans="1:9" s="1" customFormat="1" ht="27.6" customHeight="1" x14ac:dyDescent="0.25">
      <c r="A7" s="161" t="s">
        <v>20</v>
      </c>
      <c r="B7" s="161"/>
      <c r="C7" s="161"/>
      <c r="D7" s="161"/>
      <c r="E7" s="161"/>
      <c r="F7" s="161"/>
      <c r="G7" s="1" t="s">
        <v>26</v>
      </c>
    </row>
    <row r="8" spans="1:9" ht="42.6" customHeight="1" x14ac:dyDescent="0.25">
      <c r="A8" s="7" t="s">
        <v>1</v>
      </c>
      <c r="B8" s="7" t="s">
        <v>2</v>
      </c>
      <c r="C8" s="8" t="s">
        <v>3</v>
      </c>
      <c r="D8" s="8" t="s">
        <v>120</v>
      </c>
      <c r="E8" s="8" t="s">
        <v>121</v>
      </c>
      <c r="F8" s="82" t="s">
        <v>5</v>
      </c>
      <c r="G8" s="83" t="s">
        <v>4</v>
      </c>
    </row>
    <row r="9" spans="1:9" ht="15.75" x14ac:dyDescent="0.25">
      <c r="A9" s="7" t="s">
        <v>6</v>
      </c>
      <c r="B9" s="7" t="s">
        <v>7</v>
      </c>
      <c r="C9" s="8" t="s">
        <v>8</v>
      </c>
      <c r="D9" s="7" t="s">
        <v>9</v>
      </c>
      <c r="E9" s="8" t="s">
        <v>10</v>
      </c>
      <c r="F9" s="7" t="s">
        <v>11</v>
      </c>
      <c r="G9" s="8" t="s">
        <v>12</v>
      </c>
    </row>
    <row r="10" spans="1:9" ht="31.5" x14ac:dyDescent="0.25">
      <c r="A10" s="9" t="s">
        <v>6</v>
      </c>
      <c r="B10" s="27" t="s">
        <v>21</v>
      </c>
      <c r="C10" s="10">
        <f>ПРСР!D52+ПРСР!E52</f>
        <v>156894.64000000001</v>
      </c>
      <c r="D10" s="10">
        <f>ПРСР!F52</f>
        <v>50333.85</v>
      </c>
      <c r="E10" s="10">
        <f>ПРСР!J56</f>
        <v>84254.14</v>
      </c>
      <c r="F10" s="11">
        <f>ПРСР!J57</f>
        <v>240.56</v>
      </c>
      <c r="G10" s="11">
        <f>SUM(C10:F10)</f>
        <v>291723.19</v>
      </c>
    </row>
    <row r="11" spans="1:9" ht="69" customHeight="1" x14ac:dyDescent="0.25">
      <c r="A11" s="7" t="s">
        <v>7</v>
      </c>
      <c r="B11" s="28" t="s">
        <v>24</v>
      </c>
      <c r="C11" s="13">
        <v>7.81</v>
      </c>
      <c r="D11" s="13">
        <v>4.58</v>
      </c>
      <c r="E11" s="13">
        <v>17.86</v>
      </c>
      <c r="F11" s="14">
        <v>9.0299999999999994</v>
      </c>
      <c r="G11" s="25"/>
    </row>
    <row r="12" spans="1:9" ht="50.45" customHeight="1" x14ac:dyDescent="0.25">
      <c r="A12" s="9" t="s">
        <v>8</v>
      </c>
      <c r="B12" s="29" t="s">
        <v>46</v>
      </c>
      <c r="C12" s="12">
        <f>ROUND(C10*C11,2)</f>
        <v>1225347.1399999999</v>
      </c>
      <c r="D12" s="12">
        <f t="shared" ref="D12:F12" si="0">ROUND(D10*D11,2)</f>
        <v>230529.03</v>
      </c>
      <c r="E12" s="12">
        <f t="shared" si="0"/>
        <v>1504778.94</v>
      </c>
      <c r="F12" s="12">
        <f t="shared" si="0"/>
        <v>2172.2600000000002</v>
      </c>
      <c r="G12" s="12">
        <f>SUM(C12:F12)</f>
        <v>2962827.37</v>
      </c>
    </row>
    <row r="13" spans="1:9" ht="57.6" customHeight="1" x14ac:dyDescent="0.25">
      <c r="A13" s="7" t="s">
        <v>9</v>
      </c>
      <c r="B13" s="30" t="s">
        <v>25</v>
      </c>
      <c r="C13" s="79">
        <f>1.05*1.044</f>
        <v>1.0962000000000001</v>
      </c>
      <c r="D13" s="79">
        <f t="shared" ref="D13:F13" si="1">1.05*1.044</f>
        <v>1.0962000000000001</v>
      </c>
      <c r="E13" s="79">
        <f t="shared" si="1"/>
        <v>1.0962000000000001</v>
      </c>
      <c r="F13" s="79">
        <f t="shared" si="1"/>
        <v>1.0962000000000001</v>
      </c>
      <c r="G13" s="25"/>
    </row>
    <row r="14" spans="1:9" s="23" customFormat="1" ht="43.15" customHeight="1" x14ac:dyDescent="0.25">
      <c r="A14" s="22" t="s">
        <v>10</v>
      </c>
      <c r="B14" s="31" t="s">
        <v>22</v>
      </c>
      <c r="C14" s="12">
        <f>C12*C13</f>
        <v>1343225.53</v>
      </c>
      <c r="D14" s="12">
        <f t="shared" ref="D14:F14" si="2">D12*D13</f>
        <v>252705.92000000001</v>
      </c>
      <c r="E14" s="12">
        <f t="shared" si="2"/>
        <v>1649538.67</v>
      </c>
      <c r="F14" s="12">
        <f t="shared" si="2"/>
        <v>2381.23</v>
      </c>
      <c r="G14" s="12">
        <f>SUM(C14:F14)</f>
        <v>3247851.35</v>
      </c>
      <c r="I14" s="24"/>
    </row>
    <row r="15" spans="1:9" s="23" customFormat="1" ht="27" customHeight="1" x14ac:dyDescent="0.25">
      <c r="A15" s="22" t="s">
        <v>11</v>
      </c>
      <c r="B15" s="31" t="s">
        <v>0</v>
      </c>
      <c r="C15" s="12">
        <f>C14*0.2</f>
        <v>268645.11</v>
      </c>
      <c r="D15" s="12">
        <f t="shared" ref="D15:F15" si="3">D14*0.2</f>
        <v>50541.18</v>
      </c>
      <c r="E15" s="12">
        <f t="shared" si="3"/>
        <v>329907.73</v>
      </c>
      <c r="F15" s="12">
        <f t="shared" si="3"/>
        <v>476.25</v>
      </c>
      <c r="G15" s="12">
        <f>SUM(C15:F15)</f>
        <v>649570.27</v>
      </c>
      <c r="I15" s="24"/>
    </row>
    <row r="16" spans="1:9" ht="27" customHeight="1" x14ac:dyDescent="0.25">
      <c r="A16" s="9" t="s">
        <v>12</v>
      </c>
      <c r="B16" s="15" t="s">
        <v>23</v>
      </c>
      <c r="C16" s="11">
        <f>C14+C15</f>
        <v>1611870.64</v>
      </c>
      <c r="D16" s="11">
        <f t="shared" ref="D16:F16" si="4">D14+D15</f>
        <v>303247.09999999998</v>
      </c>
      <c r="E16" s="11">
        <f t="shared" si="4"/>
        <v>1979446.4</v>
      </c>
      <c r="F16" s="11">
        <f t="shared" si="4"/>
        <v>2857.48</v>
      </c>
      <c r="G16" s="11">
        <f>SUM(C16:F16)</f>
        <v>3897421.62</v>
      </c>
    </row>
    <row r="18" spans="1:7" ht="15.75" x14ac:dyDescent="0.25">
      <c r="A18" s="5"/>
      <c r="B18" s="16" t="s">
        <v>13</v>
      </c>
      <c r="C18" s="16"/>
      <c r="D18" s="16"/>
      <c r="E18" s="16"/>
      <c r="F18" s="16" t="s">
        <v>14</v>
      </c>
      <c r="G18" s="5"/>
    </row>
    <row r="19" spans="1:7" ht="15.75" x14ac:dyDescent="0.25">
      <c r="A19" s="5"/>
      <c r="B19" s="32" t="s">
        <v>15</v>
      </c>
      <c r="C19" s="17"/>
      <c r="D19" s="17"/>
      <c r="E19" s="17"/>
      <c r="F19" s="18" t="s">
        <v>16</v>
      </c>
      <c r="G19" s="5"/>
    </row>
    <row r="23" spans="1:7" ht="15.75" x14ac:dyDescent="0.25">
      <c r="A23" s="19"/>
      <c r="B23" s="16" t="s">
        <v>17</v>
      </c>
      <c r="C23" s="16"/>
      <c r="D23" s="16"/>
      <c r="E23" s="16"/>
      <c r="F23" s="20" t="s">
        <v>18</v>
      </c>
      <c r="G23" s="21"/>
    </row>
    <row r="24" spans="1:7" ht="15.75" x14ac:dyDescent="0.25">
      <c r="B24" s="32" t="s">
        <v>15</v>
      </c>
      <c r="C24" s="17"/>
      <c r="D24" s="17"/>
      <c r="E24" s="17"/>
      <c r="F24" s="18" t="s">
        <v>16</v>
      </c>
    </row>
    <row r="25" spans="1:7" ht="15.75" x14ac:dyDescent="0.25">
      <c r="B25" s="32"/>
      <c r="C25" s="17"/>
      <c r="D25" s="17"/>
      <c r="E25" s="17"/>
    </row>
    <row r="26" spans="1:7" s="6" customFormat="1" ht="12.75" x14ac:dyDescent="0.2">
      <c r="B26" s="34"/>
    </row>
    <row r="28" spans="1:7" ht="15.75" x14ac:dyDescent="0.25">
      <c r="B28" s="5"/>
      <c r="C28" s="19"/>
      <c r="D28" s="19"/>
      <c r="E28" s="19"/>
    </row>
    <row r="29" spans="1:7" ht="15.75" x14ac:dyDescent="0.25">
      <c r="B29" s="5"/>
      <c r="C29" s="19"/>
      <c r="D29" s="19"/>
      <c r="E29" s="19"/>
    </row>
    <row r="30" spans="1:7" ht="15.75" x14ac:dyDescent="0.25">
      <c r="B30" s="5"/>
      <c r="C30" s="19"/>
      <c r="D30" s="19"/>
      <c r="E30" s="19"/>
    </row>
  </sheetData>
  <mergeCells count="4">
    <mergeCell ref="A2:G2"/>
    <mergeCell ref="A5:G5"/>
    <mergeCell ref="A7:F7"/>
    <mergeCell ref="A4:G4"/>
  </mergeCells>
  <pageMargins left="0.23622047244094491" right="0.23622047244094491" top="0.74803149606299213" bottom="0.74803149606299213" header="0.31496062992125984" footer="0.31496062992125984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"/>
  <sheetViews>
    <sheetView view="pageBreakPreview" topLeftCell="A46" zoomScaleNormal="100" zoomScaleSheetLayoutView="100" workbookViewId="0">
      <selection activeCell="A46" sqref="A1:XFD1048576"/>
    </sheetView>
  </sheetViews>
  <sheetFormatPr defaultColWidth="9.140625" defaultRowHeight="12.75" x14ac:dyDescent="0.2"/>
  <cols>
    <col min="1" max="1" width="5" style="36" customWidth="1"/>
    <col min="2" max="2" width="19.28515625" style="37" customWidth="1"/>
    <col min="3" max="3" width="51.28515625" style="37" customWidth="1"/>
    <col min="4" max="4" width="13.42578125" style="41" customWidth="1"/>
    <col min="5" max="5" width="11.7109375" style="41" customWidth="1"/>
    <col min="6" max="6" width="9.85546875" style="41" customWidth="1"/>
    <col min="7" max="7" width="12.5703125" style="41" customWidth="1"/>
    <col min="8" max="8" width="13.85546875" style="41" customWidth="1"/>
    <col min="9" max="9" width="10.140625" style="39" bestFit="1" customWidth="1"/>
    <col min="10" max="10" width="12.28515625" style="39" bestFit="1" customWidth="1"/>
    <col min="11" max="256" width="9.140625" style="39"/>
    <col min="257" max="257" width="5" style="39" customWidth="1"/>
    <col min="258" max="258" width="19.28515625" style="39" customWidth="1"/>
    <col min="259" max="259" width="51.28515625" style="39" customWidth="1"/>
    <col min="260" max="260" width="13.140625" style="39" customWidth="1"/>
    <col min="261" max="261" width="13" style="39" customWidth="1"/>
    <col min="262" max="262" width="13.42578125" style="39" customWidth="1"/>
    <col min="263" max="263" width="12.5703125" style="39" customWidth="1"/>
    <col min="264" max="264" width="13.85546875" style="39" customWidth="1"/>
    <col min="265" max="512" width="9.140625" style="39"/>
    <col min="513" max="513" width="5" style="39" customWidth="1"/>
    <col min="514" max="514" width="19.28515625" style="39" customWidth="1"/>
    <col min="515" max="515" width="51.28515625" style="39" customWidth="1"/>
    <col min="516" max="516" width="13.140625" style="39" customWidth="1"/>
    <col min="517" max="517" width="13" style="39" customWidth="1"/>
    <col min="518" max="518" width="13.42578125" style="39" customWidth="1"/>
    <col min="519" max="519" width="12.5703125" style="39" customWidth="1"/>
    <col min="520" max="520" width="13.85546875" style="39" customWidth="1"/>
    <col min="521" max="768" width="9.140625" style="39"/>
    <col min="769" max="769" width="5" style="39" customWidth="1"/>
    <col min="770" max="770" width="19.28515625" style="39" customWidth="1"/>
    <col min="771" max="771" width="51.28515625" style="39" customWidth="1"/>
    <col min="772" max="772" width="13.140625" style="39" customWidth="1"/>
    <col min="773" max="773" width="13" style="39" customWidth="1"/>
    <col min="774" max="774" width="13.42578125" style="39" customWidth="1"/>
    <col min="775" max="775" width="12.5703125" style="39" customWidth="1"/>
    <col min="776" max="776" width="13.85546875" style="39" customWidth="1"/>
    <col min="777" max="1024" width="9.140625" style="39"/>
    <col min="1025" max="1025" width="5" style="39" customWidth="1"/>
    <col min="1026" max="1026" width="19.28515625" style="39" customWidth="1"/>
    <col min="1027" max="1027" width="51.28515625" style="39" customWidth="1"/>
    <col min="1028" max="1028" width="13.140625" style="39" customWidth="1"/>
    <col min="1029" max="1029" width="13" style="39" customWidth="1"/>
    <col min="1030" max="1030" width="13.42578125" style="39" customWidth="1"/>
    <col min="1031" max="1031" width="12.5703125" style="39" customWidth="1"/>
    <col min="1032" max="1032" width="13.85546875" style="39" customWidth="1"/>
    <col min="1033" max="1280" width="9.140625" style="39"/>
    <col min="1281" max="1281" width="5" style="39" customWidth="1"/>
    <col min="1282" max="1282" width="19.28515625" style="39" customWidth="1"/>
    <col min="1283" max="1283" width="51.28515625" style="39" customWidth="1"/>
    <col min="1284" max="1284" width="13.140625" style="39" customWidth="1"/>
    <col min="1285" max="1285" width="13" style="39" customWidth="1"/>
    <col min="1286" max="1286" width="13.42578125" style="39" customWidth="1"/>
    <col min="1287" max="1287" width="12.5703125" style="39" customWidth="1"/>
    <col min="1288" max="1288" width="13.85546875" style="39" customWidth="1"/>
    <col min="1289" max="1536" width="9.140625" style="39"/>
    <col min="1537" max="1537" width="5" style="39" customWidth="1"/>
    <col min="1538" max="1538" width="19.28515625" style="39" customWidth="1"/>
    <col min="1539" max="1539" width="51.28515625" style="39" customWidth="1"/>
    <col min="1540" max="1540" width="13.140625" style="39" customWidth="1"/>
    <col min="1541" max="1541" width="13" style="39" customWidth="1"/>
    <col min="1542" max="1542" width="13.42578125" style="39" customWidth="1"/>
    <col min="1543" max="1543" width="12.5703125" style="39" customWidth="1"/>
    <col min="1544" max="1544" width="13.85546875" style="39" customWidth="1"/>
    <col min="1545" max="1792" width="9.140625" style="39"/>
    <col min="1793" max="1793" width="5" style="39" customWidth="1"/>
    <col min="1794" max="1794" width="19.28515625" style="39" customWidth="1"/>
    <col min="1795" max="1795" width="51.28515625" style="39" customWidth="1"/>
    <col min="1796" max="1796" width="13.140625" style="39" customWidth="1"/>
    <col min="1797" max="1797" width="13" style="39" customWidth="1"/>
    <col min="1798" max="1798" width="13.42578125" style="39" customWidth="1"/>
    <col min="1799" max="1799" width="12.5703125" style="39" customWidth="1"/>
    <col min="1800" max="1800" width="13.85546875" style="39" customWidth="1"/>
    <col min="1801" max="2048" width="9.140625" style="39"/>
    <col min="2049" max="2049" width="5" style="39" customWidth="1"/>
    <col min="2050" max="2050" width="19.28515625" style="39" customWidth="1"/>
    <col min="2051" max="2051" width="51.28515625" style="39" customWidth="1"/>
    <col min="2052" max="2052" width="13.140625" style="39" customWidth="1"/>
    <col min="2053" max="2053" width="13" style="39" customWidth="1"/>
    <col min="2054" max="2054" width="13.42578125" style="39" customWidth="1"/>
    <col min="2055" max="2055" width="12.5703125" style="39" customWidth="1"/>
    <col min="2056" max="2056" width="13.85546875" style="39" customWidth="1"/>
    <col min="2057" max="2304" width="9.140625" style="39"/>
    <col min="2305" max="2305" width="5" style="39" customWidth="1"/>
    <col min="2306" max="2306" width="19.28515625" style="39" customWidth="1"/>
    <col min="2307" max="2307" width="51.28515625" style="39" customWidth="1"/>
    <col min="2308" max="2308" width="13.140625" style="39" customWidth="1"/>
    <col min="2309" max="2309" width="13" style="39" customWidth="1"/>
    <col min="2310" max="2310" width="13.42578125" style="39" customWidth="1"/>
    <col min="2311" max="2311" width="12.5703125" style="39" customWidth="1"/>
    <col min="2312" max="2312" width="13.85546875" style="39" customWidth="1"/>
    <col min="2313" max="2560" width="9.140625" style="39"/>
    <col min="2561" max="2561" width="5" style="39" customWidth="1"/>
    <col min="2562" max="2562" width="19.28515625" style="39" customWidth="1"/>
    <col min="2563" max="2563" width="51.28515625" style="39" customWidth="1"/>
    <col min="2564" max="2564" width="13.140625" style="39" customWidth="1"/>
    <col min="2565" max="2565" width="13" style="39" customWidth="1"/>
    <col min="2566" max="2566" width="13.42578125" style="39" customWidth="1"/>
    <col min="2567" max="2567" width="12.5703125" style="39" customWidth="1"/>
    <col min="2568" max="2568" width="13.85546875" style="39" customWidth="1"/>
    <col min="2569" max="2816" width="9.140625" style="39"/>
    <col min="2817" max="2817" width="5" style="39" customWidth="1"/>
    <col min="2818" max="2818" width="19.28515625" style="39" customWidth="1"/>
    <col min="2819" max="2819" width="51.28515625" style="39" customWidth="1"/>
    <col min="2820" max="2820" width="13.140625" style="39" customWidth="1"/>
    <col min="2821" max="2821" width="13" style="39" customWidth="1"/>
    <col min="2822" max="2822" width="13.42578125" style="39" customWidth="1"/>
    <col min="2823" max="2823" width="12.5703125" style="39" customWidth="1"/>
    <col min="2824" max="2824" width="13.85546875" style="39" customWidth="1"/>
    <col min="2825" max="3072" width="9.140625" style="39"/>
    <col min="3073" max="3073" width="5" style="39" customWidth="1"/>
    <col min="3074" max="3074" width="19.28515625" style="39" customWidth="1"/>
    <col min="3075" max="3075" width="51.28515625" style="39" customWidth="1"/>
    <col min="3076" max="3076" width="13.140625" style="39" customWidth="1"/>
    <col min="3077" max="3077" width="13" style="39" customWidth="1"/>
    <col min="3078" max="3078" width="13.42578125" style="39" customWidth="1"/>
    <col min="3079" max="3079" width="12.5703125" style="39" customWidth="1"/>
    <col min="3080" max="3080" width="13.85546875" style="39" customWidth="1"/>
    <col min="3081" max="3328" width="9.140625" style="39"/>
    <col min="3329" max="3329" width="5" style="39" customWidth="1"/>
    <col min="3330" max="3330" width="19.28515625" style="39" customWidth="1"/>
    <col min="3331" max="3331" width="51.28515625" style="39" customWidth="1"/>
    <col min="3332" max="3332" width="13.140625" style="39" customWidth="1"/>
    <col min="3333" max="3333" width="13" style="39" customWidth="1"/>
    <col min="3334" max="3334" width="13.42578125" style="39" customWidth="1"/>
    <col min="3335" max="3335" width="12.5703125" style="39" customWidth="1"/>
    <col min="3336" max="3336" width="13.85546875" style="39" customWidth="1"/>
    <col min="3337" max="3584" width="9.140625" style="39"/>
    <col min="3585" max="3585" width="5" style="39" customWidth="1"/>
    <col min="3586" max="3586" width="19.28515625" style="39" customWidth="1"/>
    <col min="3587" max="3587" width="51.28515625" style="39" customWidth="1"/>
    <col min="3588" max="3588" width="13.140625" style="39" customWidth="1"/>
    <col min="3589" max="3589" width="13" style="39" customWidth="1"/>
    <col min="3590" max="3590" width="13.42578125" style="39" customWidth="1"/>
    <col min="3591" max="3591" width="12.5703125" style="39" customWidth="1"/>
    <col min="3592" max="3592" width="13.85546875" style="39" customWidth="1"/>
    <col min="3593" max="3840" width="9.140625" style="39"/>
    <col min="3841" max="3841" width="5" style="39" customWidth="1"/>
    <col min="3842" max="3842" width="19.28515625" style="39" customWidth="1"/>
    <col min="3843" max="3843" width="51.28515625" style="39" customWidth="1"/>
    <col min="3844" max="3844" width="13.140625" style="39" customWidth="1"/>
    <col min="3845" max="3845" width="13" style="39" customWidth="1"/>
    <col min="3846" max="3846" width="13.42578125" style="39" customWidth="1"/>
    <col min="3847" max="3847" width="12.5703125" style="39" customWidth="1"/>
    <col min="3848" max="3848" width="13.85546875" style="39" customWidth="1"/>
    <col min="3849" max="4096" width="9.140625" style="39"/>
    <col min="4097" max="4097" width="5" style="39" customWidth="1"/>
    <col min="4098" max="4098" width="19.28515625" style="39" customWidth="1"/>
    <col min="4099" max="4099" width="51.28515625" style="39" customWidth="1"/>
    <col min="4100" max="4100" width="13.140625" style="39" customWidth="1"/>
    <col min="4101" max="4101" width="13" style="39" customWidth="1"/>
    <col min="4102" max="4102" width="13.42578125" style="39" customWidth="1"/>
    <col min="4103" max="4103" width="12.5703125" style="39" customWidth="1"/>
    <col min="4104" max="4104" width="13.85546875" style="39" customWidth="1"/>
    <col min="4105" max="4352" width="9.140625" style="39"/>
    <col min="4353" max="4353" width="5" style="39" customWidth="1"/>
    <col min="4354" max="4354" width="19.28515625" style="39" customWidth="1"/>
    <col min="4355" max="4355" width="51.28515625" style="39" customWidth="1"/>
    <col min="4356" max="4356" width="13.140625" style="39" customWidth="1"/>
    <col min="4357" max="4357" width="13" style="39" customWidth="1"/>
    <col min="4358" max="4358" width="13.42578125" style="39" customWidth="1"/>
    <col min="4359" max="4359" width="12.5703125" style="39" customWidth="1"/>
    <col min="4360" max="4360" width="13.85546875" style="39" customWidth="1"/>
    <col min="4361" max="4608" width="9.140625" style="39"/>
    <col min="4609" max="4609" width="5" style="39" customWidth="1"/>
    <col min="4610" max="4610" width="19.28515625" style="39" customWidth="1"/>
    <col min="4611" max="4611" width="51.28515625" style="39" customWidth="1"/>
    <col min="4612" max="4612" width="13.140625" style="39" customWidth="1"/>
    <col min="4613" max="4613" width="13" style="39" customWidth="1"/>
    <col min="4614" max="4614" width="13.42578125" style="39" customWidth="1"/>
    <col min="4615" max="4615" width="12.5703125" style="39" customWidth="1"/>
    <col min="4616" max="4616" width="13.85546875" style="39" customWidth="1"/>
    <col min="4617" max="4864" width="9.140625" style="39"/>
    <col min="4865" max="4865" width="5" style="39" customWidth="1"/>
    <col min="4866" max="4866" width="19.28515625" style="39" customWidth="1"/>
    <col min="4867" max="4867" width="51.28515625" style="39" customWidth="1"/>
    <col min="4868" max="4868" width="13.140625" style="39" customWidth="1"/>
    <col min="4869" max="4869" width="13" style="39" customWidth="1"/>
    <col min="4870" max="4870" width="13.42578125" style="39" customWidth="1"/>
    <col min="4871" max="4871" width="12.5703125" style="39" customWidth="1"/>
    <col min="4872" max="4872" width="13.85546875" style="39" customWidth="1"/>
    <col min="4873" max="5120" width="9.140625" style="39"/>
    <col min="5121" max="5121" width="5" style="39" customWidth="1"/>
    <col min="5122" max="5122" width="19.28515625" style="39" customWidth="1"/>
    <col min="5123" max="5123" width="51.28515625" style="39" customWidth="1"/>
    <col min="5124" max="5124" width="13.140625" style="39" customWidth="1"/>
    <col min="5125" max="5125" width="13" style="39" customWidth="1"/>
    <col min="5126" max="5126" width="13.42578125" style="39" customWidth="1"/>
    <col min="5127" max="5127" width="12.5703125" style="39" customWidth="1"/>
    <col min="5128" max="5128" width="13.85546875" style="39" customWidth="1"/>
    <col min="5129" max="5376" width="9.140625" style="39"/>
    <col min="5377" max="5377" width="5" style="39" customWidth="1"/>
    <col min="5378" max="5378" width="19.28515625" style="39" customWidth="1"/>
    <col min="5379" max="5379" width="51.28515625" style="39" customWidth="1"/>
    <col min="5380" max="5380" width="13.140625" style="39" customWidth="1"/>
    <col min="5381" max="5381" width="13" style="39" customWidth="1"/>
    <col min="5382" max="5382" width="13.42578125" style="39" customWidth="1"/>
    <col min="5383" max="5383" width="12.5703125" style="39" customWidth="1"/>
    <col min="5384" max="5384" width="13.85546875" style="39" customWidth="1"/>
    <col min="5385" max="5632" width="9.140625" style="39"/>
    <col min="5633" max="5633" width="5" style="39" customWidth="1"/>
    <col min="5634" max="5634" width="19.28515625" style="39" customWidth="1"/>
    <col min="5635" max="5635" width="51.28515625" style="39" customWidth="1"/>
    <col min="5636" max="5636" width="13.140625" style="39" customWidth="1"/>
    <col min="5637" max="5637" width="13" style="39" customWidth="1"/>
    <col min="5638" max="5638" width="13.42578125" style="39" customWidth="1"/>
    <col min="5639" max="5639" width="12.5703125" style="39" customWidth="1"/>
    <col min="5640" max="5640" width="13.85546875" style="39" customWidth="1"/>
    <col min="5641" max="5888" width="9.140625" style="39"/>
    <col min="5889" max="5889" width="5" style="39" customWidth="1"/>
    <col min="5890" max="5890" width="19.28515625" style="39" customWidth="1"/>
    <col min="5891" max="5891" width="51.28515625" style="39" customWidth="1"/>
    <col min="5892" max="5892" width="13.140625" style="39" customWidth="1"/>
    <col min="5893" max="5893" width="13" style="39" customWidth="1"/>
    <col min="5894" max="5894" width="13.42578125" style="39" customWidth="1"/>
    <col min="5895" max="5895" width="12.5703125" style="39" customWidth="1"/>
    <col min="5896" max="5896" width="13.85546875" style="39" customWidth="1"/>
    <col min="5897" max="6144" width="9.140625" style="39"/>
    <col min="6145" max="6145" width="5" style="39" customWidth="1"/>
    <col min="6146" max="6146" width="19.28515625" style="39" customWidth="1"/>
    <col min="6147" max="6147" width="51.28515625" style="39" customWidth="1"/>
    <col min="6148" max="6148" width="13.140625" style="39" customWidth="1"/>
    <col min="6149" max="6149" width="13" style="39" customWidth="1"/>
    <col min="6150" max="6150" width="13.42578125" style="39" customWidth="1"/>
    <col min="6151" max="6151" width="12.5703125" style="39" customWidth="1"/>
    <col min="6152" max="6152" width="13.85546875" style="39" customWidth="1"/>
    <col min="6153" max="6400" width="9.140625" style="39"/>
    <col min="6401" max="6401" width="5" style="39" customWidth="1"/>
    <col min="6402" max="6402" width="19.28515625" style="39" customWidth="1"/>
    <col min="6403" max="6403" width="51.28515625" style="39" customWidth="1"/>
    <col min="6404" max="6404" width="13.140625" style="39" customWidth="1"/>
    <col min="6405" max="6405" width="13" style="39" customWidth="1"/>
    <col min="6406" max="6406" width="13.42578125" style="39" customWidth="1"/>
    <col min="6407" max="6407" width="12.5703125" style="39" customWidth="1"/>
    <col min="6408" max="6408" width="13.85546875" style="39" customWidth="1"/>
    <col min="6409" max="6656" width="9.140625" style="39"/>
    <col min="6657" max="6657" width="5" style="39" customWidth="1"/>
    <col min="6658" max="6658" width="19.28515625" style="39" customWidth="1"/>
    <col min="6659" max="6659" width="51.28515625" style="39" customWidth="1"/>
    <col min="6660" max="6660" width="13.140625" style="39" customWidth="1"/>
    <col min="6661" max="6661" width="13" style="39" customWidth="1"/>
    <col min="6662" max="6662" width="13.42578125" style="39" customWidth="1"/>
    <col min="6663" max="6663" width="12.5703125" style="39" customWidth="1"/>
    <col min="6664" max="6664" width="13.85546875" style="39" customWidth="1"/>
    <col min="6665" max="6912" width="9.140625" style="39"/>
    <col min="6913" max="6913" width="5" style="39" customWidth="1"/>
    <col min="6914" max="6914" width="19.28515625" style="39" customWidth="1"/>
    <col min="6915" max="6915" width="51.28515625" style="39" customWidth="1"/>
    <col min="6916" max="6916" width="13.140625" style="39" customWidth="1"/>
    <col min="6917" max="6917" width="13" style="39" customWidth="1"/>
    <col min="6918" max="6918" width="13.42578125" style="39" customWidth="1"/>
    <col min="6919" max="6919" width="12.5703125" style="39" customWidth="1"/>
    <col min="6920" max="6920" width="13.85546875" style="39" customWidth="1"/>
    <col min="6921" max="7168" width="9.140625" style="39"/>
    <col min="7169" max="7169" width="5" style="39" customWidth="1"/>
    <col min="7170" max="7170" width="19.28515625" style="39" customWidth="1"/>
    <col min="7171" max="7171" width="51.28515625" style="39" customWidth="1"/>
    <col min="7172" max="7172" width="13.140625" style="39" customWidth="1"/>
    <col min="7173" max="7173" width="13" style="39" customWidth="1"/>
    <col min="7174" max="7174" width="13.42578125" style="39" customWidth="1"/>
    <col min="7175" max="7175" width="12.5703125" style="39" customWidth="1"/>
    <col min="7176" max="7176" width="13.85546875" style="39" customWidth="1"/>
    <col min="7177" max="7424" width="9.140625" style="39"/>
    <col min="7425" max="7425" width="5" style="39" customWidth="1"/>
    <col min="7426" max="7426" width="19.28515625" style="39" customWidth="1"/>
    <col min="7427" max="7427" width="51.28515625" style="39" customWidth="1"/>
    <col min="7428" max="7428" width="13.140625" style="39" customWidth="1"/>
    <col min="7429" max="7429" width="13" style="39" customWidth="1"/>
    <col min="7430" max="7430" width="13.42578125" style="39" customWidth="1"/>
    <col min="7431" max="7431" width="12.5703125" style="39" customWidth="1"/>
    <col min="7432" max="7432" width="13.85546875" style="39" customWidth="1"/>
    <col min="7433" max="7680" width="9.140625" style="39"/>
    <col min="7681" max="7681" width="5" style="39" customWidth="1"/>
    <col min="7682" max="7682" width="19.28515625" style="39" customWidth="1"/>
    <col min="7683" max="7683" width="51.28515625" style="39" customWidth="1"/>
    <col min="7684" max="7684" width="13.140625" style="39" customWidth="1"/>
    <col min="7685" max="7685" width="13" style="39" customWidth="1"/>
    <col min="7686" max="7686" width="13.42578125" style="39" customWidth="1"/>
    <col min="7687" max="7687" width="12.5703125" style="39" customWidth="1"/>
    <col min="7688" max="7688" width="13.85546875" style="39" customWidth="1"/>
    <col min="7689" max="7936" width="9.140625" style="39"/>
    <col min="7937" max="7937" width="5" style="39" customWidth="1"/>
    <col min="7938" max="7938" width="19.28515625" style="39" customWidth="1"/>
    <col min="7939" max="7939" width="51.28515625" style="39" customWidth="1"/>
    <col min="7940" max="7940" width="13.140625" style="39" customWidth="1"/>
    <col min="7941" max="7941" width="13" style="39" customWidth="1"/>
    <col min="7942" max="7942" width="13.42578125" style="39" customWidth="1"/>
    <col min="7943" max="7943" width="12.5703125" style="39" customWidth="1"/>
    <col min="7944" max="7944" width="13.85546875" style="39" customWidth="1"/>
    <col min="7945" max="8192" width="9.140625" style="39"/>
    <col min="8193" max="8193" width="5" style="39" customWidth="1"/>
    <col min="8194" max="8194" width="19.28515625" style="39" customWidth="1"/>
    <col min="8195" max="8195" width="51.28515625" style="39" customWidth="1"/>
    <col min="8196" max="8196" width="13.140625" style="39" customWidth="1"/>
    <col min="8197" max="8197" width="13" style="39" customWidth="1"/>
    <col min="8198" max="8198" width="13.42578125" style="39" customWidth="1"/>
    <col min="8199" max="8199" width="12.5703125" style="39" customWidth="1"/>
    <col min="8200" max="8200" width="13.85546875" style="39" customWidth="1"/>
    <col min="8201" max="8448" width="9.140625" style="39"/>
    <col min="8449" max="8449" width="5" style="39" customWidth="1"/>
    <col min="8450" max="8450" width="19.28515625" style="39" customWidth="1"/>
    <col min="8451" max="8451" width="51.28515625" style="39" customWidth="1"/>
    <col min="8452" max="8452" width="13.140625" style="39" customWidth="1"/>
    <col min="8453" max="8453" width="13" style="39" customWidth="1"/>
    <col min="8454" max="8454" width="13.42578125" style="39" customWidth="1"/>
    <col min="8455" max="8455" width="12.5703125" style="39" customWidth="1"/>
    <col min="8456" max="8456" width="13.85546875" style="39" customWidth="1"/>
    <col min="8457" max="8704" width="9.140625" style="39"/>
    <col min="8705" max="8705" width="5" style="39" customWidth="1"/>
    <col min="8706" max="8706" width="19.28515625" style="39" customWidth="1"/>
    <col min="8707" max="8707" width="51.28515625" style="39" customWidth="1"/>
    <col min="8708" max="8708" width="13.140625" style="39" customWidth="1"/>
    <col min="8709" max="8709" width="13" style="39" customWidth="1"/>
    <col min="8710" max="8710" width="13.42578125" style="39" customWidth="1"/>
    <col min="8711" max="8711" width="12.5703125" style="39" customWidth="1"/>
    <col min="8712" max="8712" width="13.85546875" style="39" customWidth="1"/>
    <col min="8713" max="8960" width="9.140625" style="39"/>
    <col min="8961" max="8961" width="5" style="39" customWidth="1"/>
    <col min="8962" max="8962" width="19.28515625" style="39" customWidth="1"/>
    <col min="8963" max="8963" width="51.28515625" style="39" customWidth="1"/>
    <col min="8964" max="8964" width="13.140625" style="39" customWidth="1"/>
    <col min="8965" max="8965" width="13" style="39" customWidth="1"/>
    <col min="8966" max="8966" width="13.42578125" style="39" customWidth="1"/>
    <col min="8967" max="8967" width="12.5703125" style="39" customWidth="1"/>
    <col min="8968" max="8968" width="13.85546875" style="39" customWidth="1"/>
    <col min="8969" max="9216" width="9.140625" style="39"/>
    <col min="9217" max="9217" width="5" style="39" customWidth="1"/>
    <col min="9218" max="9218" width="19.28515625" style="39" customWidth="1"/>
    <col min="9219" max="9219" width="51.28515625" style="39" customWidth="1"/>
    <col min="9220" max="9220" width="13.140625" style="39" customWidth="1"/>
    <col min="9221" max="9221" width="13" style="39" customWidth="1"/>
    <col min="9222" max="9222" width="13.42578125" style="39" customWidth="1"/>
    <col min="9223" max="9223" width="12.5703125" style="39" customWidth="1"/>
    <col min="9224" max="9224" width="13.85546875" style="39" customWidth="1"/>
    <col min="9225" max="9472" width="9.140625" style="39"/>
    <col min="9473" max="9473" width="5" style="39" customWidth="1"/>
    <col min="9474" max="9474" width="19.28515625" style="39" customWidth="1"/>
    <col min="9475" max="9475" width="51.28515625" style="39" customWidth="1"/>
    <col min="9476" max="9476" width="13.140625" style="39" customWidth="1"/>
    <col min="9477" max="9477" width="13" style="39" customWidth="1"/>
    <col min="9478" max="9478" width="13.42578125" style="39" customWidth="1"/>
    <col min="9479" max="9479" width="12.5703125" style="39" customWidth="1"/>
    <col min="9480" max="9480" width="13.85546875" style="39" customWidth="1"/>
    <col min="9481" max="9728" width="9.140625" style="39"/>
    <col min="9729" max="9729" width="5" style="39" customWidth="1"/>
    <col min="9730" max="9730" width="19.28515625" style="39" customWidth="1"/>
    <col min="9731" max="9731" width="51.28515625" style="39" customWidth="1"/>
    <col min="9732" max="9732" width="13.140625" style="39" customWidth="1"/>
    <col min="9733" max="9733" width="13" style="39" customWidth="1"/>
    <col min="9734" max="9734" width="13.42578125" style="39" customWidth="1"/>
    <col min="9735" max="9735" width="12.5703125" style="39" customWidth="1"/>
    <col min="9736" max="9736" width="13.85546875" style="39" customWidth="1"/>
    <col min="9737" max="9984" width="9.140625" style="39"/>
    <col min="9985" max="9985" width="5" style="39" customWidth="1"/>
    <col min="9986" max="9986" width="19.28515625" style="39" customWidth="1"/>
    <col min="9987" max="9987" width="51.28515625" style="39" customWidth="1"/>
    <col min="9988" max="9988" width="13.140625" style="39" customWidth="1"/>
    <col min="9989" max="9989" width="13" style="39" customWidth="1"/>
    <col min="9990" max="9990" width="13.42578125" style="39" customWidth="1"/>
    <col min="9991" max="9991" width="12.5703125" style="39" customWidth="1"/>
    <col min="9992" max="9992" width="13.85546875" style="39" customWidth="1"/>
    <col min="9993" max="10240" width="9.140625" style="39"/>
    <col min="10241" max="10241" width="5" style="39" customWidth="1"/>
    <col min="10242" max="10242" width="19.28515625" style="39" customWidth="1"/>
    <col min="10243" max="10243" width="51.28515625" style="39" customWidth="1"/>
    <col min="10244" max="10244" width="13.140625" style="39" customWidth="1"/>
    <col min="10245" max="10245" width="13" style="39" customWidth="1"/>
    <col min="10246" max="10246" width="13.42578125" style="39" customWidth="1"/>
    <col min="10247" max="10247" width="12.5703125" style="39" customWidth="1"/>
    <col min="10248" max="10248" width="13.85546875" style="39" customWidth="1"/>
    <col min="10249" max="10496" width="9.140625" style="39"/>
    <col min="10497" max="10497" width="5" style="39" customWidth="1"/>
    <col min="10498" max="10498" width="19.28515625" style="39" customWidth="1"/>
    <col min="10499" max="10499" width="51.28515625" style="39" customWidth="1"/>
    <col min="10500" max="10500" width="13.140625" style="39" customWidth="1"/>
    <col min="10501" max="10501" width="13" style="39" customWidth="1"/>
    <col min="10502" max="10502" width="13.42578125" style="39" customWidth="1"/>
    <col min="10503" max="10503" width="12.5703125" style="39" customWidth="1"/>
    <col min="10504" max="10504" width="13.85546875" style="39" customWidth="1"/>
    <col min="10505" max="10752" width="9.140625" style="39"/>
    <col min="10753" max="10753" width="5" style="39" customWidth="1"/>
    <col min="10754" max="10754" width="19.28515625" style="39" customWidth="1"/>
    <col min="10755" max="10755" width="51.28515625" style="39" customWidth="1"/>
    <col min="10756" max="10756" width="13.140625" style="39" customWidth="1"/>
    <col min="10757" max="10757" width="13" style="39" customWidth="1"/>
    <col min="10758" max="10758" width="13.42578125" style="39" customWidth="1"/>
    <col min="10759" max="10759" width="12.5703125" style="39" customWidth="1"/>
    <col min="10760" max="10760" width="13.85546875" style="39" customWidth="1"/>
    <col min="10761" max="11008" width="9.140625" style="39"/>
    <col min="11009" max="11009" width="5" style="39" customWidth="1"/>
    <col min="11010" max="11010" width="19.28515625" style="39" customWidth="1"/>
    <col min="11011" max="11011" width="51.28515625" style="39" customWidth="1"/>
    <col min="11012" max="11012" width="13.140625" style="39" customWidth="1"/>
    <col min="11013" max="11013" width="13" style="39" customWidth="1"/>
    <col min="11014" max="11014" width="13.42578125" style="39" customWidth="1"/>
    <col min="11015" max="11015" width="12.5703125" style="39" customWidth="1"/>
    <col min="11016" max="11016" width="13.85546875" style="39" customWidth="1"/>
    <col min="11017" max="11264" width="9.140625" style="39"/>
    <col min="11265" max="11265" width="5" style="39" customWidth="1"/>
    <col min="11266" max="11266" width="19.28515625" style="39" customWidth="1"/>
    <col min="11267" max="11267" width="51.28515625" style="39" customWidth="1"/>
    <col min="11268" max="11268" width="13.140625" style="39" customWidth="1"/>
    <col min="11269" max="11269" width="13" style="39" customWidth="1"/>
    <col min="11270" max="11270" width="13.42578125" style="39" customWidth="1"/>
    <col min="11271" max="11271" width="12.5703125" style="39" customWidth="1"/>
    <col min="11272" max="11272" width="13.85546875" style="39" customWidth="1"/>
    <col min="11273" max="11520" width="9.140625" style="39"/>
    <col min="11521" max="11521" width="5" style="39" customWidth="1"/>
    <col min="11522" max="11522" width="19.28515625" style="39" customWidth="1"/>
    <col min="11523" max="11523" width="51.28515625" style="39" customWidth="1"/>
    <col min="11524" max="11524" width="13.140625" style="39" customWidth="1"/>
    <col min="11525" max="11525" width="13" style="39" customWidth="1"/>
    <col min="11526" max="11526" width="13.42578125" style="39" customWidth="1"/>
    <col min="11527" max="11527" width="12.5703125" style="39" customWidth="1"/>
    <col min="11528" max="11528" width="13.85546875" style="39" customWidth="1"/>
    <col min="11529" max="11776" width="9.140625" style="39"/>
    <col min="11777" max="11777" width="5" style="39" customWidth="1"/>
    <col min="11778" max="11778" width="19.28515625" style="39" customWidth="1"/>
    <col min="11779" max="11779" width="51.28515625" style="39" customWidth="1"/>
    <col min="11780" max="11780" width="13.140625" style="39" customWidth="1"/>
    <col min="11781" max="11781" width="13" style="39" customWidth="1"/>
    <col min="11782" max="11782" width="13.42578125" style="39" customWidth="1"/>
    <col min="11783" max="11783" width="12.5703125" style="39" customWidth="1"/>
    <col min="11784" max="11784" width="13.85546875" style="39" customWidth="1"/>
    <col min="11785" max="12032" width="9.140625" style="39"/>
    <col min="12033" max="12033" width="5" style="39" customWidth="1"/>
    <col min="12034" max="12034" width="19.28515625" style="39" customWidth="1"/>
    <col min="12035" max="12035" width="51.28515625" style="39" customWidth="1"/>
    <col min="12036" max="12036" width="13.140625" style="39" customWidth="1"/>
    <col min="12037" max="12037" width="13" style="39" customWidth="1"/>
    <col min="12038" max="12038" width="13.42578125" style="39" customWidth="1"/>
    <col min="12039" max="12039" width="12.5703125" style="39" customWidth="1"/>
    <col min="12040" max="12040" width="13.85546875" style="39" customWidth="1"/>
    <col min="12041" max="12288" width="9.140625" style="39"/>
    <col min="12289" max="12289" width="5" style="39" customWidth="1"/>
    <col min="12290" max="12290" width="19.28515625" style="39" customWidth="1"/>
    <col min="12291" max="12291" width="51.28515625" style="39" customWidth="1"/>
    <col min="12292" max="12292" width="13.140625" style="39" customWidth="1"/>
    <col min="12293" max="12293" width="13" style="39" customWidth="1"/>
    <col min="12294" max="12294" width="13.42578125" style="39" customWidth="1"/>
    <col min="12295" max="12295" width="12.5703125" style="39" customWidth="1"/>
    <col min="12296" max="12296" width="13.85546875" style="39" customWidth="1"/>
    <col min="12297" max="12544" width="9.140625" style="39"/>
    <col min="12545" max="12545" width="5" style="39" customWidth="1"/>
    <col min="12546" max="12546" width="19.28515625" style="39" customWidth="1"/>
    <col min="12547" max="12547" width="51.28515625" style="39" customWidth="1"/>
    <col min="12548" max="12548" width="13.140625" style="39" customWidth="1"/>
    <col min="12549" max="12549" width="13" style="39" customWidth="1"/>
    <col min="12550" max="12550" width="13.42578125" style="39" customWidth="1"/>
    <col min="12551" max="12551" width="12.5703125" style="39" customWidth="1"/>
    <col min="12552" max="12552" width="13.85546875" style="39" customWidth="1"/>
    <col min="12553" max="12800" width="9.140625" style="39"/>
    <col min="12801" max="12801" width="5" style="39" customWidth="1"/>
    <col min="12802" max="12802" width="19.28515625" style="39" customWidth="1"/>
    <col min="12803" max="12803" width="51.28515625" style="39" customWidth="1"/>
    <col min="12804" max="12804" width="13.140625" style="39" customWidth="1"/>
    <col min="12805" max="12805" width="13" style="39" customWidth="1"/>
    <col min="12806" max="12806" width="13.42578125" style="39" customWidth="1"/>
    <col min="12807" max="12807" width="12.5703125" style="39" customWidth="1"/>
    <col min="12808" max="12808" width="13.85546875" style="39" customWidth="1"/>
    <col min="12809" max="13056" width="9.140625" style="39"/>
    <col min="13057" max="13057" width="5" style="39" customWidth="1"/>
    <col min="13058" max="13058" width="19.28515625" style="39" customWidth="1"/>
    <col min="13059" max="13059" width="51.28515625" style="39" customWidth="1"/>
    <col min="13060" max="13060" width="13.140625" style="39" customWidth="1"/>
    <col min="13061" max="13061" width="13" style="39" customWidth="1"/>
    <col min="13062" max="13062" width="13.42578125" style="39" customWidth="1"/>
    <col min="13063" max="13063" width="12.5703125" style="39" customWidth="1"/>
    <col min="13064" max="13064" width="13.85546875" style="39" customWidth="1"/>
    <col min="13065" max="13312" width="9.140625" style="39"/>
    <col min="13313" max="13313" width="5" style="39" customWidth="1"/>
    <col min="13314" max="13314" width="19.28515625" style="39" customWidth="1"/>
    <col min="13315" max="13315" width="51.28515625" style="39" customWidth="1"/>
    <col min="13316" max="13316" width="13.140625" style="39" customWidth="1"/>
    <col min="13317" max="13317" width="13" style="39" customWidth="1"/>
    <col min="13318" max="13318" width="13.42578125" style="39" customWidth="1"/>
    <col min="13319" max="13319" width="12.5703125" style="39" customWidth="1"/>
    <col min="13320" max="13320" width="13.85546875" style="39" customWidth="1"/>
    <col min="13321" max="13568" width="9.140625" style="39"/>
    <col min="13569" max="13569" width="5" style="39" customWidth="1"/>
    <col min="13570" max="13570" width="19.28515625" style="39" customWidth="1"/>
    <col min="13571" max="13571" width="51.28515625" style="39" customWidth="1"/>
    <col min="13572" max="13572" width="13.140625" style="39" customWidth="1"/>
    <col min="13573" max="13573" width="13" style="39" customWidth="1"/>
    <col min="13574" max="13574" width="13.42578125" style="39" customWidth="1"/>
    <col min="13575" max="13575" width="12.5703125" style="39" customWidth="1"/>
    <col min="13576" max="13576" width="13.85546875" style="39" customWidth="1"/>
    <col min="13577" max="13824" width="9.140625" style="39"/>
    <col min="13825" max="13825" width="5" style="39" customWidth="1"/>
    <col min="13826" max="13826" width="19.28515625" style="39" customWidth="1"/>
    <col min="13827" max="13827" width="51.28515625" style="39" customWidth="1"/>
    <col min="13828" max="13828" width="13.140625" style="39" customWidth="1"/>
    <col min="13829" max="13829" width="13" style="39" customWidth="1"/>
    <col min="13830" max="13830" width="13.42578125" style="39" customWidth="1"/>
    <col min="13831" max="13831" width="12.5703125" style="39" customWidth="1"/>
    <col min="13832" max="13832" width="13.85546875" style="39" customWidth="1"/>
    <col min="13833" max="14080" width="9.140625" style="39"/>
    <col min="14081" max="14081" width="5" style="39" customWidth="1"/>
    <col min="14082" max="14082" width="19.28515625" style="39" customWidth="1"/>
    <col min="14083" max="14083" width="51.28515625" style="39" customWidth="1"/>
    <col min="14084" max="14084" width="13.140625" style="39" customWidth="1"/>
    <col min="14085" max="14085" width="13" style="39" customWidth="1"/>
    <col min="14086" max="14086" width="13.42578125" style="39" customWidth="1"/>
    <col min="14087" max="14087" width="12.5703125" style="39" customWidth="1"/>
    <col min="14088" max="14088" width="13.85546875" style="39" customWidth="1"/>
    <col min="14089" max="14336" width="9.140625" style="39"/>
    <col min="14337" max="14337" width="5" style="39" customWidth="1"/>
    <col min="14338" max="14338" width="19.28515625" style="39" customWidth="1"/>
    <col min="14339" max="14339" width="51.28515625" style="39" customWidth="1"/>
    <col min="14340" max="14340" width="13.140625" style="39" customWidth="1"/>
    <col min="14341" max="14341" width="13" style="39" customWidth="1"/>
    <col min="14342" max="14342" width="13.42578125" style="39" customWidth="1"/>
    <col min="14343" max="14343" width="12.5703125" style="39" customWidth="1"/>
    <col min="14344" max="14344" width="13.85546875" style="39" customWidth="1"/>
    <col min="14345" max="14592" width="9.140625" style="39"/>
    <col min="14593" max="14593" width="5" style="39" customWidth="1"/>
    <col min="14594" max="14594" width="19.28515625" style="39" customWidth="1"/>
    <col min="14595" max="14595" width="51.28515625" style="39" customWidth="1"/>
    <col min="14596" max="14596" width="13.140625" style="39" customWidth="1"/>
    <col min="14597" max="14597" width="13" style="39" customWidth="1"/>
    <col min="14598" max="14598" width="13.42578125" style="39" customWidth="1"/>
    <col min="14599" max="14599" width="12.5703125" style="39" customWidth="1"/>
    <col min="14600" max="14600" width="13.85546875" style="39" customWidth="1"/>
    <col min="14601" max="14848" width="9.140625" style="39"/>
    <col min="14849" max="14849" width="5" style="39" customWidth="1"/>
    <col min="14850" max="14850" width="19.28515625" style="39" customWidth="1"/>
    <col min="14851" max="14851" width="51.28515625" style="39" customWidth="1"/>
    <col min="14852" max="14852" width="13.140625" style="39" customWidth="1"/>
    <col min="14853" max="14853" width="13" style="39" customWidth="1"/>
    <col min="14854" max="14854" width="13.42578125" style="39" customWidth="1"/>
    <col min="14855" max="14855" width="12.5703125" style="39" customWidth="1"/>
    <col min="14856" max="14856" width="13.85546875" style="39" customWidth="1"/>
    <col min="14857" max="15104" width="9.140625" style="39"/>
    <col min="15105" max="15105" width="5" style="39" customWidth="1"/>
    <col min="15106" max="15106" width="19.28515625" style="39" customWidth="1"/>
    <col min="15107" max="15107" width="51.28515625" style="39" customWidth="1"/>
    <col min="15108" max="15108" width="13.140625" style="39" customWidth="1"/>
    <col min="15109" max="15109" width="13" style="39" customWidth="1"/>
    <col min="15110" max="15110" width="13.42578125" style="39" customWidth="1"/>
    <col min="15111" max="15111" width="12.5703125" style="39" customWidth="1"/>
    <col min="15112" max="15112" width="13.85546875" style="39" customWidth="1"/>
    <col min="15113" max="15360" width="9.140625" style="39"/>
    <col min="15361" max="15361" width="5" style="39" customWidth="1"/>
    <col min="15362" max="15362" width="19.28515625" style="39" customWidth="1"/>
    <col min="15363" max="15363" width="51.28515625" style="39" customWidth="1"/>
    <col min="15364" max="15364" width="13.140625" style="39" customWidth="1"/>
    <col min="15365" max="15365" width="13" style="39" customWidth="1"/>
    <col min="15366" max="15366" width="13.42578125" style="39" customWidth="1"/>
    <col min="15367" max="15367" width="12.5703125" style="39" customWidth="1"/>
    <col min="15368" max="15368" width="13.85546875" style="39" customWidth="1"/>
    <col min="15369" max="15616" width="9.140625" style="39"/>
    <col min="15617" max="15617" width="5" style="39" customWidth="1"/>
    <col min="15618" max="15618" width="19.28515625" style="39" customWidth="1"/>
    <col min="15619" max="15619" width="51.28515625" style="39" customWidth="1"/>
    <col min="15620" max="15620" width="13.140625" style="39" customWidth="1"/>
    <col min="15621" max="15621" width="13" style="39" customWidth="1"/>
    <col min="15622" max="15622" width="13.42578125" style="39" customWidth="1"/>
    <col min="15623" max="15623" width="12.5703125" style="39" customWidth="1"/>
    <col min="15624" max="15624" width="13.85546875" style="39" customWidth="1"/>
    <col min="15625" max="15872" width="9.140625" style="39"/>
    <col min="15873" max="15873" width="5" style="39" customWidth="1"/>
    <col min="15874" max="15874" width="19.28515625" style="39" customWidth="1"/>
    <col min="15875" max="15875" width="51.28515625" style="39" customWidth="1"/>
    <col min="15876" max="15876" width="13.140625" style="39" customWidth="1"/>
    <col min="15877" max="15877" width="13" style="39" customWidth="1"/>
    <col min="15878" max="15878" width="13.42578125" style="39" customWidth="1"/>
    <col min="15879" max="15879" width="12.5703125" style="39" customWidth="1"/>
    <col min="15880" max="15880" width="13.85546875" style="39" customWidth="1"/>
    <col min="15881" max="16128" width="9.140625" style="39"/>
    <col min="16129" max="16129" width="5" style="39" customWidth="1"/>
    <col min="16130" max="16130" width="19.28515625" style="39" customWidth="1"/>
    <col min="16131" max="16131" width="51.28515625" style="39" customWidth="1"/>
    <col min="16132" max="16132" width="13.140625" style="39" customWidth="1"/>
    <col min="16133" max="16133" width="13" style="39" customWidth="1"/>
    <col min="16134" max="16134" width="13.42578125" style="39" customWidth="1"/>
    <col min="16135" max="16135" width="12.5703125" style="39" customWidth="1"/>
    <col min="16136" max="16136" width="13.85546875" style="39" customWidth="1"/>
    <col min="16137" max="16384" width="9.140625" style="39"/>
  </cols>
  <sheetData>
    <row r="1" spans="1:10" x14ac:dyDescent="0.2">
      <c r="C1" s="80"/>
      <c r="D1" s="94" t="s">
        <v>123</v>
      </c>
      <c r="F1" s="38"/>
      <c r="G1" s="38"/>
      <c r="H1" s="38"/>
    </row>
    <row r="2" spans="1:10" x14ac:dyDescent="0.2">
      <c r="D2" s="43"/>
      <c r="F2" s="38"/>
      <c r="G2" s="38"/>
      <c r="H2" s="38"/>
    </row>
    <row r="3" spans="1:10" ht="40.9" customHeight="1" x14ac:dyDescent="0.2">
      <c r="A3" s="177" t="s">
        <v>57</v>
      </c>
      <c r="B3" s="177"/>
      <c r="C3" s="177"/>
      <c r="D3" s="177"/>
      <c r="E3" s="177"/>
      <c r="F3" s="177"/>
      <c r="G3" s="177"/>
      <c r="H3" s="177"/>
      <c r="J3" s="48">
        <v>1000</v>
      </c>
    </row>
    <row r="4" spans="1:10" x14ac:dyDescent="0.2">
      <c r="D4" s="40" t="s">
        <v>54</v>
      </c>
      <c r="F4" s="38"/>
      <c r="G4" s="38"/>
      <c r="H4" s="38"/>
    </row>
    <row r="5" spans="1:10" x14ac:dyDescent="0.2">
      <c r="H5" s="38"/>
    </row>
    <row r="6" spans="1:10" x14ac:dyDescent="0.2">
      <c r="B6" s="80" t="s">
        <v>55</v>
      </c>
      <c r="D6" s="43"/>
      <c r="E6" s="38"/>
      <c r="F6" s="38"/>
      <c r="G6" s="38"/>
      <c r="H6" s="38"/>
    </row>
    <row r="7" spans="1:10" x14ac:dyDescent="0.2">
      <c r="A7" s="178" t="s">
        <v>27</v>
      </c>
      <c r="B7" s="180" t="s">
        <v>28</v>
      </c>
      <c r="C7" s="180" t="s">
        <v>29</v>
      </c>
      <c r="D7" s="181" t="s">
        <v>125</v>
      </c>
      <c r="E7" s="181"/>
      <c r="F7" s="181"/>
      <c r="G7" s="181"/>
      <c r="H7" s="178" t="s">
        <v>124</v>
      </c>
    </row>
    <row r="8" spans="1:10" x14ac:dyDescent="0.2">
      <c r="A8" s="178"/>
      <c r="B8" s="180"/>
      <c r="C8" s="180"/>
      <c r="D8" s="178" t="s">
        <v>30</v>
      </c>
      <c r="E8" s="178" t="s">
        <v>31</v>
      </c>
      <c r="F8" s="179" t="s">
        <v>32</v>
      </c>
      <c r="G8" s="178" t="s">
        <v>33</v>
      </c>
      <c r="H8" s="178"/>
    </row>
    <row r="9" spans="1:10" x14ac:dyDescent="0.2">
      <c r="A9" s="178"/>
      <c r="B9" s="180"/>
      <c r="C9" s="180"/>
      <c r="D9" s="178"/>
      <c r="E9" s="178"/>
      <c r="F9" s="179"/>
      <c r="G9" s="178"/>
      <c r="H9" s="178"/>
    </row>
    <row r="10" spans="1:10" ht="21" customHeight="1" x14ac:dyDescent="0.2">
      <c r="A10" s="178"/>
      <c r="B10" s="180"/>
      <c r="C10" s="180"/>
      <c r="D10" s="178"/>
      <c r="E10" s="178"/>
      <c r="F10" s="179"/>
      <c r="G10" s="178"/>
      <c r="H10" s="178"/>
    </row>
    <row r="11" spans="1:10" x14ac:dyDescent="0.2">
      <c r="A11" s="84">
        <v>1</v>
      </c>
      <c r="B11" s="85">
        <v>2</v>
      </c>
      <c r="C11" s="85">
        <v>3</v>
      </c>
      <c r="D11" s="84">
        <v>4</v>
      </c>
      <c r="E11" s="84">
        <v>5</v>
      </c>
      <c r="F11" s="84">
        <v>6</v>
      </c>
      <c r="G11" s="84">
        <v>7</v>
      </c>
      <c r="H11" s="84">
        <v>8</v>
      </c>
    </row>
    <row r="12" spans="1:10" x14ac:dyDescent="0.2">
      <c r="A12" s="165" t="s">
        <v>34</v>
      </c>
      <c r="B12" s="166"/>
      <c r="C12" s="166"/>
      <c r="D12" s="166"/>
      <c r="E12" s="166"/>
      <c r="F12" s="166"/>
      <c r="G12" s="166"/>
      <c r="H12" s="166"/>
    </row>
    <row r="13" spans="1:10" x14ac:dyDescent="0.2">
      <c r="A13" s="86">
        <v>1</v>
      </c>
      <c r="B13" s="87" t="s">
        <v>58</v>
      </c>
      <c r="C13" s="87" t="s">
        <v>59</v>
      </c>
      <c r="D13" s="48">
        <v>24</v>
      </c>
      <c r="E13" s="48">
        <v>13019</v>
      </c>
      <c r="F13" s="48">
        <v>4668</v>
      </c>
      <c r="G13" s="89"/>
      <c r="H13" s="88">
        <f>SUM(D13:G13)</f>
        <v>17711</v>
      </c>
    </row>
    <row r="14" spans="1:10" x14ac:dyDescent="0.2">
      <c r="A14" s="86">
        <v>2</v>
      </c>
      <c r="B14" s="87" t="s">
        <v>60</v>
      </c>
      <c r="C14" s="87" t="s">
        <v>61</v>
      </c>
      <c r="D14" s="48">
        <v>17</v>
      </c>
      <c r="E14" s="48">
        <v>21559</v>
      </c>
      <c r="F14" s="48">
        <v>5953</v>
      </c>
      <c r="G14" s="89"/>
      <c r="H14" s="88">
        <f t="shared" ref="H14:H25" si="0">SUM(D14:G14)</f>
        <v>27529</v>
      </c>
    </row>
    <row r="15" spans="1:10" x14ac:dyDescent="0.2">
      <c r="A15" s="86">
        <v>3</v>
      </c>
      <c r="B15" s="87" t="s">
        <v>62</v>
      </c>
      <c r="C15" s="87" t="s">
        <v>63</v>
      </c>
      <c r="D15" s="48">
        <v>375</v>
      </c>
      <c r="E15" s="48">
        <v>7190</v>
      </c>
      <c r="F15" s="48">
        <v>3958</v>
      </c>
      <c r="G15" s="89"/>
      <c r="H15" s="88">
        <f t="shared" si="0"/>
        <v>11523</v>
      </c>
    </row>
    <row r="16" spans="1:10" x14ac:dyDescent="0.2">
      <c r="A16" s="86">
        <v>4</v>
      </c>
      <c r="B16" s="87" t="s">
        <v>64</v>
      </c>
      <c r="C16" s="87" t="s">
        <v>65</v>
      </c>
      <c r="D16" s="48">
        <v>26</v>
      </c>
      <c r="E16" s="48">
        <v>29704</v>
      </c>
      <c r="F16" s="48">
        <v>6811</v>
      </c>
      <c r="G16" s="89"/>
      <c r="H16" s="88">
        <f t="shared" si="0"/>
        <v>36541</v>
      </c>
    </row>
    <row r="17" spans="1:8" x14ac:dyDescent="0.2">
      <c r="A17" s="86">
        <v>5</v>
      </c>
      <c r="B17" s="87" t="s">
        <v>66</v>
      </c>
      <c r="C17" s="87" t="s">
        <v>67</v>
      </c>
      <c r="D17" s="48"/>
      <c r="E17" s="48">
        <v>4055</v>
      </c>
      <c r="F17" s="48">
        <v>3398</v>
      </c>
      <c r="G17" s="89"/>
      <c r="H17" s="88">
        <f t="shared" si="0"/>
        <v>7453</v>
      </c>
    </row>
    <row r="18" spans="1:8" x14ac:dyDescent="0.2">
      <c r="A18" s="86">
        <v>6</v>
      </c>
      <c r="B18" s="87" t="s">
        <v>68</v>
      </c>
      <c r="C18" s="87" t="s">
        <v>69</v>
      </c>
      <c r="D18" s="48">
        <v>569</v>
      </c>
      <c r="E18" s="48">
        <v>7449</v>
      </c>
      <c r="F18" s="48">
        <v>4202</v>
      </c>
      <c r="G18" s="89"/>
      <c r="H18" s="88">
        <f t="shared" si="0"/>
        <v>12220</v>
      </c>
    </row>
    <row r="19" spans="1:8" x14ac:dyDescent="0.2">
      <c r="A19" s="86">
        <v>7</v>
      </c>
      <c r="B19" s="87" t="s">
        <v>70</v>
      </c>
      <c r="C19" s="87" t="s">
        <v>71</v>
      </c>
      <c r="D19" s="48"/>
      <c r="E19" s="48">
        <v>3248</v>
      </c>
      <c r="F19" s="48">
        <v>3621</v>
      </c>
      <c r="G19" s="89"/>
      <c r="H19" s="88">
        <f t="shared" si="0"/>
        <v>6869</v>
      </c>
    </row>
    <row r="20" spans="1:8" x14ac:dyDescent="0.2">
      <c r="A20" s="86">
        <v>8</v>
      </c>
      <c r="B20" s="87" t="s">
        <v>72</v>
      </c>
      <c r="C20" s="87" t="s">
        <v>73</v>
      </c>
      <c r="D20" s="48">
        <v>3</v>
      </c>
      <c r="E20" s="48">
        <v>9007</v>
      </c>
      <c r="F20" s="48">
        <v>3621</v>
      </c>
      <c r="G20" s="89"/>
      <c r="H20" s="88">
        <f t="shared" si="0"/>
        <v>12631</v>
      </c>
    </row>
    <row r="21" spans="1:8" x14ac:dyDescent="0.2">
      <c r="A21" s="86">
        <v>9</v>
      </c>
      <c r="B21" s="87" t="s">
        <v>74</v>
      </c>
      <c r="C21" s="87" t="s">
        <v>75</v>
      </c>
      <c r="D21" s="48">
        <v>1385</v>
      </c>
      <c r="E21" s="48">
        <v>16509</v>
      </c>
      <c r="F21" s="48">
        <v>3884</v>
      </c>
      <c r="G21" s="89"/>
      <c r="H21" s="88">
        <f t="shared" si="0"/>
        <v>21778</v>
      </c>
    </row>
    <row r="22" spans="1:8" x14ac:dyDescent="0.2">
      <c r="A22" s="86">
        <v>10</v>
      </c>
      <c r="B22" s="87" t="s">
        <v>76</v>
      </c>
      <c r="C22" s="87" t="s">
        <v>77</v>
      </c>
      <c r="D22" s="48">
        <v>17</v>
      </c>
      <c r="E22" s="48">
        <v>19850</v>
      </c>
      <c r="F22" s="48">
        <v>5194</v>
      </c>
      <c r="G22" s="89"/>
      <c r="H22" s="88">
        <f t="shared" si="0"/>
        <v>25061</v>
      </c>
    </row>
    <row r="23" spans="1:8" x14ac:dyDescent="0.2">
      <c r="A23" s="86">
        <v>11</v>
      </c>
      <c r="B23" s="87" t="s">
        <v>78</v>
      </c>
      <c r="C23" s="87" t="s">
        <v>79</v>
      </c>
      <c r="D23" s="48"/>
      <c r="E23" s="48">
        <v>9164</v>
      </c>
      <c r="F23" s="48">
        <v>4280</v>
      </c>
      <c r="G23" s="89"/>
      <c r="H23" s="88">
        <f t="shared" si="0"/>
        <v>13444</v>
      </c>
    </row>
    <row r="24" spans="1:8" x14ac:dyDescent="0.2">
      <c r="A24" s="90"/>
      <c r="B24" s="163" t="s">
        <v>35</v>
      </c>
      <c r="C24" s="164"/>
      <c r="D24" s="88">
        <f>SUM(D13:D23)</f>
        <v>2416</v>
      </c>
      <c r="E24" s="88">
        <f t="shared" ref="E24:F24" si="1">SUM(E13:E23)</f>
        <v>140754</v>
      </c>
      <c r="F24" s="88">
        <f t="shared" si="1"/>
        <v>49590</v>
      </c>
      <c r="G24" s="89"/>
      <c r="H24" s="88">
        <f t="shared" si="0"/>
        <v>192760</v>
      </c>
    </row>
    <row r="25" spans="1:8" x14ac:dyDescent="0.2">
      <c r="A25" s="90"/>
      <c r="B25" s="163" t="s">
        <v>80</v>
      </c>
      <c r="C25" s="164"/>
      <c r="D25" s="88">
        <f>D24</f>
        <v>2416</v>
      </c>
      <c r="E25" s="88">
        <f t="shared" ref="E25:F25" si="2">E24</f>
        <v>140754</v>
      </c>
      <c r="F25" s="88">
        <f t="shared" si="2"/>
        <v>49590</v>
      </c>
      <c r="G25" s="89"/>
      <c r="H25" s="88">
        <f t="shared" si="0"/>
        <v>192760</v>
      </c>
    </row>
    <row r="26" spans="1:8" x14ac:dyDescent="0.2">
      <c r="A26" s="165" t="s">
        <v>40</v>
      </c>
      <c r="B26" s="166"/>
      <c r="C26" s="166"/>
      <c r="D26" s="166"/>
      <c r="E26" s="166"/>
      <c r="F26" s="166"/>
      <c r="G26" s="166"/>
      <c r="H26" s="166"/>
    </row>
    <row r="27" spans="1:8" ht="38.25" x14ac:dyDescent="0.2">
      <c r="A27" s="86">
        <v>12</v>
      </c>
      <c r="B27" s="87" t="s">
        <v>81</v>
      </c>
      <c r="C27" s="87" t="s">
        <v>82</v>
      </c>
      <c r="D27" s="48">
        <v>75</v>
      </c>
      <c r="E27" s="48">
        <v>4392</v>
      </c>
      <c r="F27" s="89"/>
      <c r="G27" s="89"/>
      <c r="H27" s="88">
        <f>SUM(D27:G27)</f>
        <v>4467</v>
      </c>
    </row>
    <row r="28" spans="1:8" ht="13.9" customHeight="1" x14ac:dyDescent="0.2">
      <c r="A28" s="90"/>
      <c r="B28" s="172" t="s">
        <v>83</v>
      </c>
      <c r="C28" s="173"/>
      <c r="D28" s="88">
        <f>D27</f>
        <v>75</v>
      </c>
      <c r="E28" s="88">
        <f>E27</f>
        <v>4392</v>
      </c>
      <c r="F28" s="89"/>
      <c r="G28" s="89"/>
      <c r="H28" s="88">
        <f t="shared" ref="H28:H29" si="3">SUM(D28:G28)</f>
        <v>4467</v>
      </c>
    </row>
    <row r="29" spans="1:8" x14ac:dyDescent="0.2">
      <c r="A29" s="90"/>
      <c r="B29" s="172" t="s">
        <v>36</v>
      </c>
      <c r="C29" s="173"/>
      <c r="D29" s="88">
        <f>D25+D28</f>
        <v>2491</v>
      </c>
      <c r="E29" s="88">
        <f t="shared" ref="E29:F29" si="4">E25+E28</f>
        <v>145146</v>
      </c>
      <c r="F29" s="88">
        <f t="shared" si="4"/>
        <v>49590</v>
      </c>
      <c r="G29" s="89"/>
      <c r="H29" s="88">
        <f t="shared" si="3"/>
        <v>197227</v>
      </c>
    </row>
    <row r="30" spans="1:8" ht="13.9" customHeight="1" x14ac:dyDescent="0.2">
      <c r="A30" s="174" t="s">
        <v>37</v>
      </c>
      <c r="B30" s="175"/>
      <c r="C30" s="175"/>
      <c r="D30" s="175"/>
      <c r="E30" s="175"/>
      <c r="F30" s="175"/>
      <c r="G30" s="175"/>
      <c r="H30" s="176"/>
    </row>
    <row r="31" spans="1:8" ht="25.5" x14ac:dyDescent="0.2">
      <c r="A31" s="86">
        <v>13</v>
      </c>
      <c r="B31" s="87" t="s">
        <v>84</v>
      </c>
      <c r="C31" s="87" t="s">
        <v>85</v>
      </c>
      <c r="D31" s="89"/>
      <c r="E31" s="89"/>
      <c r="F31" s="89"/>
      <c r="G31" s="48">
        <v>7066</v>
      </c>
      <c r="H31" s="48">
        <v>7066</v>
      </c>
    </row>
    <row r="32" spans="1:8" ht="25.5" x14ac:dyDescent="0.2">
      <c r="A32" s="86">
        <v>14</v>
      </c>
      <c r="B32" s="87" t="s">
        <v>86</v>
      </c>
      <c r="C32" s="87" t="s">
        <v>87</v>
      </c>
      <c r="D32" s="89"/>
      <c r="E32" s="89"/>
      <c r="F32" s="89"/>
      <c r="G32" s="48">
        <v>13606</v>
      </c>
      <c r="H32" s="48">
        <v>13606</v>
      </c>
    </row>
    <row r="33" spans="1:9" ht="25.5" x14ac:dyDescent="0.2">
      <c r="A33" s="86">
        <v>15</v>
      </c>
      <c r="B33" s="87" t="s">
        <v>88</v>
      </c>
      <c r="C33" s="87" t="s">
        <v>89</v>
      </c>
      <c r="D33" s="89"/>
      <c r="E33" s="89"/>
      <c r="F33" s="89"/>
      <c r="G33" s="48">
        <v>6538</v>
      </c>
      <c r="H33" s="48">
        <v>6538</v>
      </c>
    </row>
    <row r="34" spans="1:9" ht="25.5" x14ac:dyDescent="0.2">
      <c r="A34" s="86">
        <v>16</v>
      </c>
      <c r="B34" s="87" t="s">
        <v>90</v>
      </c>
      <c r="C34" s="87" t="s">
        <v>91</v>
      </c>
      <c r="D34" s="89"/>
      <c r="E34" s="89"/>
      <c r="F34" s="89"/>
      <c r="G34" s="48">
        <v>14380</v>
      </c>
      <c r="H34" s="48">
        <v>14380</v>
      </c>
    </row>
    <row r="35" spans="1:9" ht="25.5" x14ac:dyDescent="0.2">
      <c r="A35" s="86">
        <v>17</v>
      </c>
      <c r="B35" s="87" t="s">
        <v>92</v>
      </c>
      <c r="C35" s="87" t="s">
        <v>93</v>
      </c>
      <c r="D35" s="89"/>
      <c r="E35" s="89"/>
      <c r="F35" s="89"/>
      <c r="G35" s="48">
        <v>3059</v>
      </c>
      <c r="H35" s="48">
        <v>3059</v>
      </c>
    </row>
    <row r="36" spans="1:9" ht="25.5" x14ac:dyDescent="0.2">
      <c r="A36" s="86">
        <v>18</v>
      </c>
      <c r="B36" s="87" t="s">
        <v>94</v>
      </c>
      <c r="C36" s="87" t="s">
        <v>95</v>
      </c>
      <c r="D36" s="89"/>
      <c r="E36" s="89"/>
      <c r="F36" s="89"/>
      <c r="G36" s="48">
        <v>7066</v>
      </c>
      <c r="H36" s="48">
        <v>7066</v>
      </c>
    </row>
    <row r="37" spans="1:9" ht="25.5" x14ac:dyDescent="0.2">
      <c r="A37" s="86">
        <v>19</v>
      </c>
      <c r="B37" s="87" t="s">
        <v>96</v>
      </c>
      <c r="C37" s="87" t="s">
        <v>97</v>
      </c>
      <c r="D37" s="89"/>
      <c r="E37" s="89"/>
      <c r="F37" s="89"/>
      <c r="G37" s="48">
        <v>4399</v>
      </c>
      <c r="H37" s="48">
        <v>4399</v>
      </c>
    </row>
    <row r="38" spans="1:9" ht="25.5" x14ac:dyDescent="0.2">
      <c r="A38" s="86">
        <v>20</v>
      </c>
      <c r="B38" s="87" t="s">
        <v>98</v>
      </c>
      <c r="C38" s="87" t="s">
        <v>99</v>
      </c>
      <c r="D38" s="89"/>
      <c r="E38" s="89"/>
      <c r="F38" s="89"/>
      <c r="G38" s="48">
        <v>3857</v>
      </c>
      <c r="H38" s="48">
        <v>3857</v>
      </c>
    </row>
    <row r="39" spans="1:9" ht="25.5" x14ac:dyDescent="0.2">
      <c r="A39" s="86">
        <v>21</v>
      </c>
      <c r="B39" s="87" t="s">
        <v>100</v>
      </c>
      <c r="C39" s="87" t="s">
        <v>101</v>
      </c>
      <c r="D39" s="89"/>
      <c r="E39" s="89"/>
      <c r="F39" s="89"/>
      <c r="G39" s="48">
        <v>4940</v>
      </c>
      <c r="H39" s="48">
        <v>4940</v>
      </c>
    </row>
    <row r="40" spans="1:9" ht="25.5" x14ac:dyDescent="0.2">
      <c r="A40" s="86">
        <v>22</v>
      </c>
      <c r="B40" s="87" t="s">
        <v>102</v>
      </c>
      <c r="C40" s="87" t="s">
        <v>103</v>
      </c>
      <c r="D40" s="89"/>
      <c r="E40" s="89"/>
      <c r="F40" s="89"/>
      <c r="G40" s="48">
        <v>12616</v>
      </c>
      <c r="H40" s="48">
        <v>12616</v>
      </c>
    </row>
    <row r="41" spans="1:9" ht="25.5" x14ac:dyDescent="0.2">
      <c r="A41" s="86">
        <v>23</v>
      </c>
      <c r="B41" s="87" t="s">
        <v>104</v>
      </c>
      <c r="C41" s="87" t="s">
        <v>105</v>
      </c>
      <c r="D41" s="89"/>
      <c r="E41" s="89"/>
      <c r="F41" s="89"/>
      <c r="G41" s="48">
        <v>5482</v>
      </c>
      <c r="H41" s="48">
        <v>5482</v>
      </c>
      <c r="I41" s="39">
        <f>(G31+G32+G33+G34+G35+G36+G37+G38+G39+G40+G41)</f>
        <v>83009</v>
      </c>
    </row>
    <row r="42" spans="1:9" x14ac:dyDescent="0.2">
      <c r="A42" s="86">
        <v>24</v>
      </c>
      <c r="B42" s="87" t="s">
        <v>106</v>
      </c>
      <c r="C42" s="87" t="s">
        <v>107</v>
      </c>
      <c r="D42" s="48">
        <v>107</v>
      </c>
      <c r="E42" s="48">
        <v>6241</v>
      </c>
      <c r="F42" s="48"/>
      <c r="G42" s="48"/>
      <c r="H42" s="48">
        <v>6348</v>
      </c>
    </row>
    <row r="43" spans="1:9" ht="25.5" x14ac:dyDescent="0.2">
      <c r="A43" s="86">
        <v>25</v>
      </c>
      <c r="B43" s="87" t="s">
        <v>108</v>
      </c>
      <c r="C43" s="87" t="s">
        <v>109</v>
      </c>
      <c r="D43" s="48">
        <v>10</v>
      </c>
      <c r="E43" s="48">
        <v>581</v>
      </c>
      <c r="F43" s="48"/>
      <c r="G43" s="48"/>
      <c r="H43" s="48">
        <v>591</v>
      </c>
      <c r="I43" s="39">
        <f>I41*1.015</f>
        <v>84254.134999999995</v>
      </c>
    </row>
    <row r="44" spans="1:9" ht="51" x14ac:dyDescent="0.2">
      <c r="A44" s="86">
        <v>27</v>
      </c>
      <c r="B44" s="87" t="s">
        <v>110</v>
      </c>
      <c r="C44" s="87" t="s">
        <v>111</v>
      </c>
      <c r="D44" s="48"/>
      <c r="E44" s="48"/>
      <c r="F44" s="48"/>
      <c r="G44" s="48">
        <v>237</v>
      </c>
      <c r="H44" s="48">
        <v>237</v>
      </c>
    </row>
    <row r="45" spans="1:9" x14ac:dyDescent="0.2">
      <c r="A45" s="90"/>
      <c r="B45" s="163" t="s">
        <v>112</v>
      </c>
      <c r="C45" s="164"/>
      <c r="D45" s="88">
        <f>SUM(D31:D44)</f>
        <v>117</v>
      </c>
      <c r="E45" s="88">
        <f t="shared" ref="E45:G45" si="5">SUM(E31:E44)</f>
        <v>6822</v>
      </c>
      <c r="F45" s="88"/>
      <c r="G45" s="88">
        <f t="shared" si="5"/>
        <v>83246</v>
      </c>
      <c r="H45" s="88">
        <f>SUM(D45:G45)</f>
        <v>90185</v>
      </c>
    </row>
    <row r="46" spans="1:9" x14ac:dyDescent="0.2">
      <c r="A46" s="90"/>
      <c r="B46" s="163" t="s">
        <v>38</v>
      </c>
      <c r="C46" s="164"/>
      <c r="D46" s="88">
        <f>D45+D29</f>
        <v>2608</v>
      </c>
      <c r="E46" s="88">
        <f t="shared" ref="E46:G46" si="6">E45+E29</f>
        <v>151968</v>
      </c>
      <c r="F46" s="88">
        <f t="shared" si="6"/>
        <v>49590</v>
      </c>
      <c r="G46" s="88">
        <f t="shared" si="6"/>
        <v>83246</v>
      </c>
      <c r="H46" s="88">
        <f>SUM(D46:G46)</f>
        <v>287412</v>
      </c>
    </row>
    <row r="47" spans="1:9" x14ac:dyDescent="0.2">
      <c r="A47" s="165" t="s">
        <v>39</v>
      </c>
      <c r="B47" s="166"/>
      <c r="C47" s="166"/>
      <c r="D47" s="166"/>
      <c r="E47" s="166"/>
      <c r="F47" s="166"/>
      <c r="G47" s="166"/>
      <c r="H47" s="166"/>
    </row>
    <row r="48" spans="1:9" ht="25.5" x14ac:dyDescent="0.2">
      <c r="A48" s="86">
        <v>32</v>
      </c>
      <c r="B48" s="87" t="s">
        <v>113</v>
      </c>
      <c r="C48" s="87" t="s">
        <v>116</v>
      </c>
      <c r="D48" s="88">
        <f>D46*0.015</f>
        <v>39.119999999999997</v>
      </c>
      <c r="E48" s="88">
        <f t="shared" ref="E48:F48" si="7">E46*0.015</f>
        <v>2279.52</v>
      </c>
      <c r="F48" s="88">
        <f t="shared" si="7"/>
        <v>743.85</v>
      </c>
      <c r="G48" s="88">
        <f>G46*0.015+0.01</f>
        <v>1248.7</v>
      </c>
      <c r="H48" s="88">
        <f>SUM(D48:G48)</f>
        <v>4311.1899999999996</v>
      </c>
    </row>
    <row r="49" spans="1:14" x14ac:dyDescent="0.2">
      <c r="A49" s="90"/>
      <c r="B49" s="163" t="s">
        <v>114</v>
      </c>
      <c r="C49" s="164"/>
      <c r="D49" s="88">
        <f>D48</f>
        <v>39.119999999999997</v>
      </c>
      <c r="E49" s="88">
        <f t="shared" ref="E49:G49" si="8">E48</f>
        <v>2279.52</v>
      </c>
      <c r="F49" s="88">
        <f t="shared" si="8"/>
        <v>743.85</v>
      </c>
      <c r="G49" s="88">
        <f t="shared" si="8"/>
        <v>1248.7</v>
      </c>
      <c r="H49" s="88">
        <f t="shared" ref="H49:H50" si="9">SUM(D49:G49)</f>
        <v>4311.1899999999996</v>
      </c>
    </row>
    <row r="50" spans="1:14" x14ac:dyDescent="0.2">
      <c r="A50" s="90"/>
      <c r="B50" s="163" t="s">
        <v>115</v>
      </c>
      <c r="C50" s="164"/>
      <c r="D50" s="88">
        <f>D46+D49</f>
        <v>2647.12</v>
      </c>
      <c r="E50" s="88">
        <f t="shared" ref="E50:F50" si="10">E46+E49</f>
        <v>154247.51999999999</v>
      </c>
      <c r="F50" s="88">
        <f t="shared" si="10"/>
        <v>50333.85</v>
      </c>
      <c r="G50" s="88">
        <f>G46+G49</f>
        <v>84494.7</v>
      </c>
      <c r="H50" s="88">
        <f t="shared" si="9"/>
        <v>291723.19</v>
      </c>
    </row>
    <row r="51" spans="1:14" x14ac:dyDescent="0.2">
      <c r="A51" s="165" t="s">
        <v>41</v>
      </c>
      <c r="B51" s="166"/>
      <c r="C51" s="166"/>
      <c r="D51" s="166"/>
      <c r="E51" s="166"/>
      <c r="F51" s="166"/>
      <c r="G51" s="166"/>
      <c r="H51" s="166"/>
    </row>
    <row r="52" spans="1:14" ht="35.450000000000003" customHeight="1" x14ac:dyDescent="0.2">
      <c r="A52" s="91"/>
      <c r="B52" s="167" t="s">
        <v>117</v>
      </c>
      <c r="C52" s="168"/>
      <c r="D52" s="95">
        <f>D50</f>
        <v>2647.12</v>
      </c>
      <c r="E52" s="95">
        <f t="shared" ref="E52:G52" si="11">E50</f>
        <v>154247.51999999999</v>
      </c>
      <c r="F52" s="95">
        <f t="shared" si="11"/>
        <v>50333.85</v>
      </c>
      <c r="G52" s="95">
        <f t="shared" si="11"/>
        <v>84494.7</v>
      </c>
      <c r="H52" s="95">
        <f>SUM(D52:G52)</f>
        <v>291723.19</v>
      </c>
      <c r="I52" s="42">
        <f>G52-I43</f>
        <v>240.57</v>
      </c>
    </row>
    <row r="53" spans="1:14" x14ac:dyDescent="0.2">
      <c r="A53" s="49">
        <v>33</v>
      </c>
      <c r="B53" s="170" t="s">
        <v>47</v>
      </c>
      <c r="C53" s="50" t="s">
        <v>45</v>
      </c>
      <c r="D53" s="51"/>
      <c r="E53" s="51"/>
      <c r="F53" s="51"/>
      <c r="G53" s="51"/>
      <c r="H53" s="51"/>
    </row>
    <row r="54" spans="1:14" ht="25.5" x14ac:dyDescent="0.2">
      <c r="A54" s="49"/>
      <c r="B54" s="171"/>
      <c r="C54" s="52" t="s">
        <v>48</v>
      </c>
      <c r="D54" s="53">
        <f>D52*7.81</f>
        <v>20674.009999999998</v>
      </c>
      <c r="E54" s="53">
        <f>E52*7.81</f>
        <v>1204673.1299999999</v>
      </c>
      <c r="F54" s="53"/>
      <c r="G54" s="53"/>
      <c r="H54" s="53">
        <f>SUM(D54:G54)</f>
        <v>1225347.1399999999</v>
      </c>
    </row>
    <row r="55" spans="1:14" ht="25.5" x14ac:dyDescent="0.2">
      <c r="A55" s="49"/>
      <c r="B55" s="171"/>
      <c r="C55" s="52" t="s">
        <v>118</v>
      </c>
      <c r="D55" s="53"/>
      <c r="E55" s="53"/>
      <c r="F55" s="53">
        <f>F52*4.58</f>
        <v>230529.03</v>
      </c>
      <c r="G55" s="53"/>
      <c r="H55" s="53">
        <f t="shared" ref="H55:H57" si="12">SUM(D55:G55)</f>
        <v>230529.03</v>
      </c>
    </row>
    <row r="56" spans="1:14" ht="18.600000000000001" customHeight="1" x14ac:dyDescent="0.2">
      <c r="A56" s="49"/>
      <c r="B56" s="171"/>
      <c r="C56" s="52" t="s">
        <v>119</v>
      </c>
      <c r="D56" s="53"/>
      <c r="E56" s="53"/>
      <c r="F56" s="53"/>
      <c r="G56" s="53">
        <f>J56*17.86</f>
        <v>1504778.94</v>
      </c>
      <c r="H56" s="53">
        <f t="shared" si="12"/>
        <v>1504778.94</v>
      </c>
      <c r="I56" s="39">
        <f>SUM(G31:G41)</f>
        <v>83009</v>
      </c>
      <c r="J56" s="92">
        <f>I56*1.015</f>
        <v>84254.14</v>
      </c>
    </row>
    <row r="57" spans="1:14" ht="25.5" x14ac:dyDescent="0.2">
      <c r="A57" s="49"/>
      <c r="B57" s="171"/>
      <c r="C57" s="52" t="s">
        <v>50</v>
      </c>
      <c r="D57" s="53"/>
      <c r="E57" s="53"/>
      <c r="F57" s="53"/>
      <c r="G57" s="53">
        <f>J57*9.03</f>
        <v>2172.2600000000002</v>
      </c>
      <c r="H57" s="53">
        <f t="shared" si="12"/>
        <v>2172.2600000000002</v>
      </c>
      <c r="I57" s="39">
        <f>G44</f>
        <v>237</v>
      </c>
      <c r="J57" s="92">
        <f>I57*1.015</f>
        <v>240.56</v>
      </c>
    </row>
    <row r="58" spans="1:14" x14ac:dyDescent="0.2">
      <c r="A58" s="49"/>
      <c r="B58" s="54"/>
      <c r="C58" s="55" t="s">
        <v>49</v>
      </c>
      <c r="D58" s="93">
        <f>SUM(D54:D57)</f>
        <v>20674.009999999998</v>
      </c>
      <c r="E58" s="93">
        <f t="shared" ref="E58:G58" si="13">SUM(E54:E57)</f>
        <v>1204673.1299999999</v>
      </c>
      <c r="F58" s="93">
        <f t="shared" si="13"/>
        <v>230529.03</v>
      </c>
      <c r="G58" s="93">
        <f t="shared" si="13"/>
        <v>1506951.2</v>
      </c>
      <c r="H58" s="93">
        <f>SUM(D58:G58)</f>
        <v>2962827.37</v>
      </c>
    </row>
    <row r="59" spans="1:14" ht="25.5" x14ac:dyDescent="0.2">
      <c r="A59" s="56">
        <v>34</v>
      </c>
      <c r="B59" s="59" t="s">
        <v>52</v>
      </c>
      <c r="C59" s="57" t="s">
        <v>51</v>
      </c>
      <c r="D59" s="78">
        <f>1.05*1.044</f>
        <v>1.0962000000000001</v>
      </c>
      <c r="E59" s="78">
        <f t="shared" ref="E59:F59" si="14">1.05*1.044</f>
        <v>1.0962000000000001</v>
      </c>
      <c r="F59" s="78">
        <f t="shared" si="14"/>
        <v>1.0962000000000001</v>
      </c>
      <c r="G59" s="78">
        <f>1.05*1.044</f>
        <v>1.0962000000000001</v>
      </c>
      <c r="H59" s="58"/>
    </row>
    <row r="60" spans="1:14" ht="25.5" x14ac:dyDescent="0.2">
      <c r="A60" s="60">
        <v>35</v>
      </c>
      <c r="B60" s="61"/>
      <c r="C60" s="62" t="s">
        <v>53</v>
      </c>
      <c r="D60" s="77">
        <f>D58*1.05*1.044</f>
        <v>22662.85</v>
      </c>
      <c r="E60" s="77">
        <f>E58*1.05*1.044-0.01</f>
        <v>1320562.68</v>
      </c>
      <c r="F60" s="77">
        <f t="shared" ref="F60" si="15">F58*1.05*1.044</f>
        <v>252705.92000000001</v>
      </c>
      <c r="G60" s="77">
        <f>G58*1.05*1.044-0.01</f>
        <v>1651919.9</v>
      </c>
      <c r="H60" s="77">
        <f>SUM(D60:G60)</f>
        <v>3247851.35</v>
      </c>
    </row>
    <row r="61" spans="1:14" x14ac:dyDescent="0.2">
      <c r="A61" s="169" t="s">
        <v>41</v>
      </c>
      <c r="B61" s="169"/>
      <c r="C61" s="169"/>
      <c r="D61" s="169"/>
      <c r="E61" s="169"/>
      <c r="F61" s="169"/>
      <c r="G61" s="169"/>
      <c r="H61" s="169"/>
    </row>
    <row r="62" spans="1:14" ht="25.5" x14ac:dyDescent="0.2">
      <c r="A62" s="63">
        <v>36</v>
      </c>
      <c r="B62" s="64" t="s">
        <v>42</v>
      </c>
      <c r="C62" s="65" t="s">
        <v>43</v>
      </c>
      <c r="D62" s="66">
        <f>D60*0.2</f>
        <v>4532.57</v>
      </c>
      <c r="E62" s="66">
        <f t="shared" ref="E62:G62" si="16">E60*0.2</f>
        <v>264112.53999999998</v>
      </c>
      <c r="F62" s="66">
        <f t="shared" si="16"/>
        <v>50541.18</v>
      </c>
      <c r="G62" s="66">
        <f t="shared" si="16"/>
        <v>330383.98</v>
      </c>
      <c r="H62" s="66">
        <f>SUM(D62:G62)</f>
        <v>649570.27</v>
      </c>
    </row>
    <row r="63" spans="1:14" x14ac:dyDescent="0.2">
      <c r="A63" s="63"/>
      <c r="B63" s="67"/>
      <c r="C63" s="68" t="s">
        <v>44</v>
      </c>
      <c r="D63" s="69">
        <f>D60+D62</f>
        <v>27195.42</v>
      </c>
      <c r="E63" s="69">
        <f t="shared" ref="E63:G63" si="17">E60+E62</f>
        <v>1584675.22</v>
      </c>
      <c r="F63" s="69">
        <f t="shared" si="17"/>
        <v>303247.09999999998</v>
      </c>
      <c r="G63" s="69">
        <f t="shared" si="17"/>
        <v>1982303.88</v>
      </c>
      <c r="H63" s="69">
        <f>SUM(D63:G63)</f>
        <v>3897421.62</v>
      </c>
      <c r="J63" s="42">
        <f>'НМЦЛ руб'!G16</f>
        <v>3897421.62</v>
      </c>
    </row>
    <row r="64" spans="1:14" s="44" customFormat="1" ht="11.25" x14ac:dyDescent="0.2">
      <c r="A64" s="74"/>
      <c r="B64" s="75"/>
      <c r="C64" s="76"/>
      <c r="D64" s="76"/>
      <c r="E64" s="76"/>
      <c r="F64" s="76"/>
      <c r="G64" s="76"/>
      <c r="H64" s="76"/>
      <c r="J64" s="45"/>
      <c r="K64" s="47"/>
      <c r="L64" s="47"/>
      <c r="N64" s="46"/>
    </row>
    <row r="65" spans="1:8" x14ac:dyDescent="0.2">
      <c r="A65" s="70"/>
      <c r="B65" s="71"/>
      <c r="C65" s="72"/>
      <c r="D65" s="73"/>
      <c r="E65" s="73"/>
      <c r="F65" s="73"/>
      <c r="G65" s="73"/>
      <c r="H65" s="73"/>
    </row>
    <row r="66" spans="1:8" customFormat="1" ht="15" x14ac:dyDescent="0.25">
      <c r="B66" s="33"/>
    </row>
    <row r="67" spans="1:8" customFormat="1" ht="15.75" x14ac:dyDescent="0.25">
      <c r="A67" s="5"/>
      <c r="B67" s="16" t="s">
        <v>13</v>
      </c>
      <c r="C67" s="16"/>
      <c r="D67" s="16" t="s">
        <v>14</v>
      </c>
      <c r="E67" s="5"/>
    </row>
    <row r="68" spans="1:8" customFormat="1" ht="15.75" x14ac:dyDescent="0.25">
      <c r="A68" s="5"/>
      <c r="B68" s="32" t="s">
        <v>15</v>
      </c>
      <c r="C68" s="17"/>
      <c r="D68" s="18" t="s">
        <v>16</v>
      </c>
      <c r="E68" s="5"/>
    </row>
    <row r="69" spans="1:8" customFormat="1" ht="15" x14ac:dyDescent="0.25">
      <c r="B69" s="33"/>
    </row>
    <row r="70" spans="1:8" customFormat="1" ht="15" x14ac:dyDescent="0.25">
      <c r="B70" s="33"/>
    </row>
    <row r="71" spans="1:8" customFormat="1" ht="15" x14ac:dyDescent="0.25">
      <c r="B71" s="33"/>
    </row>
    <row r="72" spans="1:8" customFormat="1" ht="15.75" x14ac:dyDescent="0.25">
      <c r="A72" s="19"/>
      <c r="B72" s="16" t="s">
        <v>17</v>
      </c>
      <c r="C72" s="16"/>
      <c r="D72" s="20" t="s">
        <v>18</v>
      </c>
      <c r="E72" s="21"/>
    </row>
    <row r="73" spans="1:8" customFormat="1" ht="15.75" x14ac:dyDescent="0.25">
      <c r="B73" s="32" t="s">
        <v>15</v>
      </c>
      <c r="C73" s="17"/>
      <c r="D73" s="18" t="s">
        <v>16</v>
      </c>
    </row>
    <row r="74" spans="1:8" x14ac:dyDescent="0.2">
      <c r="A74" s="70"/>
      <c r="B74" s="71"/>
      <c r="C74" s="72"/>
      <c r="D74" s="73"/>
      <c r="E74" s="73"/>
      <c r="F74" s="73"/>
      <c r="G74" s="73"/>
      <c r="H74" s="73"/>
    </row>
    <row r="75" spans="1:8" x14ac:dyDescent="0.2">
      <c r="A75" s="70"/>
      <c r="B75" s="71"/>
      <c r="C75" s="72"/>
      <c r="D75" s="73"/>
      <c r="E75" s="73"/>
      <c r="F75" s="73"/>
      <c r="G75" s="73"/>
      <c r="H75" s="73"/>
    </row>
    <row r="76" spans="1:8" x14ac:dyDescent="0.2">
      <c r="A76" s="70"/>
      <c r="B76" s="71"/>
      <c r="C76" s="72"/>
      <c r="D76" s="73"/>
      <c r="E76" s="73"/>
      <c r="F76" s="73"/>
      <c r="G76" s="73"/>
      <c r="H76" s="73"/>
    </row>
    <row r="77" spans="1:8" x14ac:dyDescent="0.2">
      <c r="A77" s="70"/>
      <c r="B77" s="71"/>
      <c r="C77" s="72"/>
      <c r="D77" s="73"/>
      <c r="E77" s="73"/>
      <c r="F77" s="73"/>
      <c r="G77" s="73"/>
      <c r="H77" s="73"/>
    </row>
    <row r="78" spans="1:8" x14ac:dyDescent="0.2">
      <c r="A78" s="70"/>
      <c r="B78" s="71"/>
      <c r="C78" s="72"/>
      <c r="D78" s="73"/>
      <c r="E78" s="73"/>
      <c r="F78" s="73"/>
      <c r="G78" s="73"/>
      <c r="H78" s="73"/>
    </row>
    <row r="79" spans="1:8" x14ac:dyDescent="0.2">
      <c r="A79" s="70"/>
      <c r="B79" s="71"/>
      <c r="C79" s="72"/>
      <c r="D79" s="73"/>
      <c r="E79" s="73"/>
      <c r="F79" s="73"/>
      <c r="G79" s="73"/>
      <c r="H79" s="73"/>
    </row>
    <row r="80" spans="1:8" x14ac:dyDescent="0.2">
      <c r="A80" s="70"/>
      <c r="B80" s="71"/>
      <c r="C80" s="72"/>
      <c r="D80" s="73"/>
      <c r="E80" s="73"/>
      <c r="F80" s="73"/>
      <c r="G80" s="73"/>
      <c r="H80" s="73"/>
    </row>
    <row r="81" spans="1:8" x14ac:dyDescent="0.2">
      <c r="A81" s="70"/>
      <c r="B81" s="71"/>
      <c r="C81" s="72"/>
      <c r="D81" s="73"/>
      <c r="E81" s="73"/>
      <c r="F81" s="73"/>
      <c r="G81" s="73"/>
      <c r="H81" s="73"/>
    </row>
    <row r="82" spans="1:8" x14ac:dyDescent="0.2">
      <c r="A82" s="70"/>
      <c r="B82" s="71"/>
      <c r="C82" s="72"/>
      <c r="D82" s="73"/>
      <c r="E82" s="73"/>
      <c r="F82" s="73"/>
      <c r="G82" s="73"/>
      <c r="H82" s="73"/>
    </row>
    <row r="83" spans="1:8" x14ac:dyDescent="0.2">
      <c r="A83" s="70"/>
      <c r="B83" s="71"/>
      <c r="C83" s="72"/>
      <c r="D83" s="73"/>
      <c r="E83" s="73"/>
      <c r="F83" s="73"/>
      <c r="G83" s="73"/>
      <c r="H83" s="73"/>
    </row>
    <row r="84" spans="1:8" x14ac:dyDescent="0.2">
      <c r="A84" s="70"/>
      <c r="B84" s="71"/>
      <c r="C84" s="72"/>
      <c r="D84" s="73"/>
      <c r="E84" s="73"/>
      <c r="F84" s="73"/>
      <c r="G84" s="73"/>
      <c r="H84" s="73"/>
    </row>
    <row r="85" spans="1:8" x14ac:dyDescent="0.2">
      <c r="A85" s="70"/>
      <c r="B85" s="71"/>
      <c r="C85" s="72"/>
      <c r="D85" s="73"/>
      <c r="E85" s="73"/>
      <c r="F85" s="73"/>
      <c r="G85" s="73"/>
      <c r="H85" s="73"/>
    </row>
    <row r="86" spans="1:8" x14ac:dyDescent="0.2">
      <c r="A86" s="70"/>
      <c r="B86" s="71"/>
      <c r="C86" s="72"/>
      <c r="D86" s="73"/>
      <c r="E86" s="73"/>
      <c r="F86" s="73"/>
      <c r="G86" s="73"/>
      <c r="H86" s="73"/>
    </row>
    <row r="87" spans="1:8" x14ac:dyDescent="0.2">
      <c r="A87" s="70"/>
      <c r="B87" s="71"/>
      <c r="C87" s="72"/>
      <c r="D87" s="73"/>
      <c r="E87" s="73"/>
      <c r="F87" s="73"/>
      <c r="G87" s="73"/>
      <c r="H87" s="73"/>
    </row>
    <row r="88" spans="1:8" x14ac:dyDescent="0.2">
      <c r="A88" s="70"/>
      <c r="B88" s="71"/>
      <c r="C88" s="72"/>
      <c r="D88" s="73"/>
      <c r="E88" s="73"/>
      <c r="F88" s="73"/>
      <c r="G88" s="73"/>
      <c r="H88" s="73"/>
    </row>
    <row r="89" spans="1:8" x14ac:dyDescent="0.2">
      <c r="A89" s="70"/>
      <c r="B89" s="71"/>
      <c r="C89" s="72"/>
      <c r="D89" s="73"/>
      <c r="E89" s="73"/>
      <c r="F89" s="73"/>
      <c r="G89" s="73"/>
      <c r="H89" s="73"/>
    </row>
  </sheetData>
  <mergeCells count="26">
    <mergeCell ref="A3:H3"/>
    <mergeCell ref="H7:H10"/>
    <mergeCell ref="D8:D10"/>
    <mergeCell ref="E8:E10"/>
    <mergeCell ref="F8:F10"/>
    <mergeCell ref="G8:G10"/>
    <mergeCell ref="A7:A10"/>
    <mergeCell ref="B7:B10"/>
    <mergeCell ref="C7:C10"/>
    <mergeCell ref="D7:G7"/>
    <mergeCell ref="B29:C29"/>
    <mergeCell ref="B49:C49"/>
    <mergeCell ref="A47:H47"/>
    <mergeCell ref="A30:H30"/>
    <mergeCell ref="B45:C45"/>
    <mergeCell ref="B46:C46"/>
    <mergeCell ref="A12:H12"/>
    <mergeCell ref="B24:C24"/>
    <mergeCell ref="B25:C25"/>
    <mergeCell ref="A26:H26"/>
    <mergeCell ref="B28:C28"/>
    <mergeCell ref="B50:C50"/>
    <mergeCell ref="A51:H51"/>
    <mergeCell ref="B52:C52"/>
    <mergeCell ref="A61:H61"/>
    <mergeCell ref="B53:B57"/>
  </mergeCells>
  <pageMargins left="0.23622047244094491" right="0.23622047244094491" top="0.74803149606299213" bottom="0.74803149606299213" header="0.31496062992125984" footer="0.31496062992125984"/>
  <pageSetup paperSize="9" scale="7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"/>
  <sheetViews>
    <sheetView tabSelected="1" zoomScale="85" zoomScaleNormal="85" workbookViewId="0">
      <selection activeCell="A2" sqref="A2:H2"/>
    </sheetView>
  </sheetViews>
  <sheetFormatPr defaultColWidth="9.140625" defaultRowHeight="12.75" x14ac:dyDescent="0.2"/>
  <cols>
    <col min="1" max="1" width="5" style="36" customWidth="1"/>
    <col min="2" max="2" width="19.28515625" style="37" customWidth="1"/>
    <col min="3" max="3" width="51.28515625" style="37" customWidth="1"/>
    <col min="4" max="4" width="13.42578125" style="41" customWidth="1"/>
    <col min="5" max="6" width="14.140625" style="41" customWidth="1"/>
    <col min="7" max="7" width="12.5703125" style="41" customWidth="1"/>
    <col min="8" max="8" width="13.85546875" style="41" customWidth="1"/>
    <col min="9" max="9" width="10.140625" style="39" bestFit="1" customWidth="1"/>
    <col min="10" max="10" width="12.28515625" style="39" bestFit="1" customWidth="1"/>
    <col min="11" max="256" width="9.140625" style="39"/>
    <col min="257" max="257" width="5" style="39" customWidth="1"/>
    <col min="258" max="258" width="19.28515625" style="39" customWidth="1"/>
    <col min="259" max="259" width="51.28515625" style="39" customWidth="1"/>
    <col min="260" max="260" width="13.140625" style="39" customWidth="1"/>
    <col min="261" max="261" width="13" style="39" customWidth="1"/>
    <col min="262" max="262" width="13.42578125" style="39" customWidth="1"/>
    <col min="263" max="263" width="12.5703125" style="39" customWidth="1"/>
    <col min="264" max="264" width="13.85546875" style="39" customWidth="1"/>
    <col min="265" max="512" width="9.140625" style="39"/>
    <col min="513" max="513" width="5" style="39" customWidth="1"/>
    <col min="514" max="514" width="19.28515625" style="39" customWidth="1"/>
    <col min="515" max="515" width="51.28515625" style="39" customWidth="1"/>
    <col min="516" max="516" width="13.140625" style="39" customWidth="1"/>
    <col min="517" max="517" width="13" style="39" customWidth="1"/>
    <col min="518" max="518" width="13.42578125" style="39" customWidth="1"/>
    <col min="519" max="519" width="12.5703125" style="39" customWidth="1"/>
    <col min="520" max="520" width="13.85546875" style="39" customWidth="1"/>
    <col min="521" max="768" width="9.140625" style="39"/>
    <col min="769" max="769" width="5" style="39" customWidth="1"/>
    <col min="770" max="770" width="19.28515625" style="39" customWidth="1"/>
    <col min="771" max="771" width="51.28515625" style="39" customWidth="1"/>
    <col min="772" max="772" width="13.140625" style="39" customWidth="1"/>
    <col min="773" max="773" width="13" style="39" customWidth="1"/>
    <col min="774" max="774" width="13.42578125" style="39" customWidth="1"/>
    <col min="775" max="775" width="12.5703125" style="39" customWidth="1"/>
    <col min="776" max="776" width="13.85546875" style="39" customWidth="1"/>
    <col min="777" max="1024" width="9.140625" style="39"/>
    <col min="1025" max="1025" width="5" style="39" customWidth="1"/>
    <col min="1026" max="1026" width="19.28515625" style="39" customWidth="1"/>
    <col min="1027" max="1027" width="51.28515625" style="39" customWidth="1"/>
    <col min="1028" max="1028" width="13.140625" style="39" customWidth="1"/>
    <col min="1029" max="1029" width="13" style="39" customWidth="1"/>
    <col min="1030" max="1030" width="13.42578125" style="39" customWidth="1"/>
    <col min="1031" max="1031" width="12.5703125" style="39" customWidth="1"/>
    <col min="1032" max="1032" width="13.85546875" style="39" customWidth="1"/>
    <col min="1033" max="1280" width="9.140625" style="39"/>
    <col min="1281" max="1281" width="5" style="39" customWidth="1"/>
    <col min="1282" max="1282" width="19.28515625" style="39" customWidth="1"/>
    <col min="1283" max="1283" width="51.28515625" style="39" customWidth="1"/>
    <col min="1284" max="1284" width="13.140625" style="39" customWidth="1"/>
    <col min="1285" max="1285" width="13" style="39" customWidth="1"/>
    <col min="1286" max="1286" width="13.42578125" style="39" customWidth="1"/>
    <col min="1287" max="1287" width="12.5703125" style="39" customWidth="1"/>
    <col min="1288" max="1288" width="13.85546875" style="39" customWidth="1"/>
    <col min="1289" max="1536" width="9.140625" style="39"/>
    <col min="1537" max="1537" width="5" style="39" customWidth="1"/>
    <col min="1538" max="1538" width="19.28515625" style="39" customWidth="1"/>
    <col min="1539" max="1539" width="51.28515625" style="39" customWidth="1"/>
    <col min="1540" max="1540" width="13.140625" style="39" customWidth="1"/>
    <col min="1541" max="1541" width="13" style="39" customWidth="1"/>
    <col min="1542" max="1542" width="13.42578125" style="39" customWidth="1"/>
    <col min="1543" max="1543" width="12.5703125" style="39" customWidth="1"/>
    <col min="1544" max="1544" width="13.85546875" style="39" customWidth="1"/>
    <col min="1545" max="1792" width="9.140625" style="39"/>
    <col min="1793" max="1793" width="5" style="39" customWidth="1"/>
    <col min="1794" max="1794" width="19.28515625" style="39" customWidth="1"/>
    <col min="1795" max="1795" width="51.28515625" style="39" customWidth="1"/>
    <col min="1796" max="1796" width="13.140625" style="39" customWidth="1"/>
    <col min="1797" max="1797" width="13" style="39" customWidth="1"/>
    <col min="1798" max="1798" width="13.42578125" style="39" customWidth="1"/>
    <col min="1799" max="1799" width="12.5703125" style="39" customWidth="1"/>
    <col min="1800" max="1800" width="13.85546875" style="39" customWidth="1"/>
    <col min="1801" max="2048" width="9.140625" style="39"/>
    <col min="2049" max="2049" width="5" style="39" customWidth="1"/>
    <col min="2050" max="2050" width="19.28515625" style="39" customWidth="1"/>
    <col min="2051" max="2051" width="51.28515625" style="39" customWidth="1"/>
    <col min="2052" max="2052" width="13.140625" style="39" customWidth="1"/>
    <col min="2053" max="2053" width="13" style="39" customWidth="1"/>
    <col min="2054" max="2054" width="13.42578125" style="39" customWidth="1"/>
    <col min="2055" max="2055" width="12.5703125" style="39" customWidth="1"/>
    <col min="2056" max="2056" width="13.85546875" style="39" customWidth="1"/>
    <col min="2057" max="2304" width="9.140625" style="39"/>
    <col min="2305" max="2305" width="5" style="39" customWidth="1"/>
    <col min="2306" max="2306" width="19.28515625" style="39" customWidth="1"/>
    <col min="2307" max="2307" width="51.28515625" style="39" customWidth="1"/>
    <col min="2308" max="2308" width="13.140625" style="39" customWidth="1"/>
    <col min="2309" max="2309" width="13" style="39" customWidth="1"/>
    <col min="2310" max="2310" width="13.42578125" style="39" customWidth="1"/>
    <col min="2311" max="2311" width="12.5703125" style="39" customWidth="1"/>
    <col min="2312" max="2312" width="13.85546875" style="39" customWidth="1"/>
    <col min="2313" max="2560" width="9.140625" style="39"/>
    <col min="2561" max="2561" width="5" style="39" customWidth="1"/>
    <col min="2562" max="2562" width="19.28515625" style="39" customWidth="1"/>
    <col min="2563" max="2563" width="51.28515625" style="39" customWidth="1"/>
    <col min="2564" max="2564" width="13.140625" style="39" customWidth="1"/>
    <col min="2565" max="2565" width="13" style="39" customWidth="1"/>
    <col min="2566" max="2566" width="13.42578125" style="39" customWidth="1"/>
    <col min="2567" max="2567" width="12.5703125" style="39" customWidth="1"/>
    <col min="2568" max="2568" width="13.85546875" style="39" customWidth="1"/>
    <col min="2569" max="2816" width="9.140625" style="39"/>
    <col min="2817" max="2817" width="5" style="39" customWidth="1"/>
    <col min="2818" max="2818" width="19.28515625" style="39" customWidth="1"/>
    <col min="2819" max="2819" width="51.28515625" style="39" customWidth="1"/>
    <col min="2820" max="2820" width="13.140625" style="39" customWidth="1"/>
    <col min="2821" max="2821" width="13" style="39" customWidth="1"/>
    <col min="2822" max="2822" width="13.42578125" style="39" customWidth="1"/>
    <col min="2823" max="2823" width="12.5703125" style="39" customWidth="1"/>
    <col min="2824" max="2824" width="13.85546875" style="39" customWidth="1"/>
    <col min="2825" max="3072" width="9.140625" style="39"/>
    <col min="3073" max="3073" width="5" style="39" customWidth="1"/>
    <col min="3074" max="3074" width="19.28515625" style="39" customWidth="1"/>
    <col min="3075" max="3075" width="51.28515625" style="39" customWidth="1"/>
    <col min="3076" max="3076" width="13.140625" style="39" customWidth="1"/>
    <col min="3077" max="3077" width="13" style="39" customWidth="1"/>
    <col min="3078" max="3078" width="13.42578125" style="39" customWidth="1"/>
    <col min="3079" max="3079" width="12.5703125" style="39" customWidth="1"/>
    <col min="3080" max="3080" width="13.85546875" style="39" customWidth="1"/>
    <col min="3081" max="3328" width="9.140625" style="39"/>
    <col min="3329" max="3329" width="5" style="39" customWidth="1"/>
    <col min="3330" max="3330" width="19.28515625" style="39" customWidth="1"/>
    <col min="3331" max="3331" width="51.28515625" style="39" customWidth="1"/>
    <col min="3332" max="3332" width="13.140625" style="39" customWidth="1"/>
    <col min="3333" max="3333" width="13" style="39" customWidth="1"/>
    <col min="3334" max="3334" width="13.42578125" style="39" customWidth="1"/>
    <col min="3335" max="3335" width="12.5703125" style="39" customWidth="1"/>
    <col min="3336" max="3336" width="13.85546875" style="39" customWidth="1"/>
    <col min="3337" max="3584" width="9.140625" style="39"/>
    <col min="3585" max="3585" width="5" style="39" customWidth="1"/>
    <col min="3586" max="3586" width="19.28515625" style="39" customWidth="1"/>
    <col min="3587" max="3587" width="51.28515625" style="39" customWidth="1"/>
    <col min="3588" max="3588" width="13.140625" style="39" customWidth="1"/>
    <col min="3589" max="3589" width="13" style="39" customWidth="1"/>
    <col min="3590" max="3590" width="13.42578125" style="39" customWidth="1"/>
    <col min="3591" max="3591" width="12.5703125" style="39" customWidth="1"/>
    <col min="3592" max="3592" width="13.85546875" style="39" customWidth="1"/>
    <col min="3593" max="3840" width="9.140625" style="39"/>
    <col min="3841" max="3841" width="5" style="39" customWidth="1"/>
    <col min="3842" max="3842" width="19.28515625" style="39" customWidth="1"/>
    <col min="3843" max="3843" width="51.28515625" style="39" customWidth="1"/>
    <col min="3844" max="3844" width="13.140625" style="39" customWidth="1"/>
    <col min="3845" max="3845" width="13" style="39" customWidth="1"/>
    <col min="3846" max="3846" width="13.42578125" style="39" customWidth="1"/>
    <col min="3847" max="3847" width="12.5703125" style="39" customWidth="1"/>
    <col min="3848" max="3848" width="13.85546875" style="39" customWidth="1"/>
    <col min="3849" max="4096" width="9.140625" style="39"/>
    <col min="4097" max="4097" width="5" style="39" customWidth="1"/>
    <col min="4098" max="4098" width="19.28515625" style="39" customWidth="1"/>
    <col min="4099" max="4099" width="51.28515625" style="39" customWidth="1"/>
    <col min="4100" max="4100" width="13.140625" style="39" customWidth="1"/>
    <col min="4101" max="4101" width="13" style="39" customWidth="1"/>
    <col min="4102" max="4102" width="13.42578125" style="39" customWidth="1"/>
    <col min="4103" max="4103" width="12.5703125" style="39" customWidth="1"/>
    <col min="4104" max="4104" width="13.85546875" style="39" customWidth="1"/>
    <col min="4105" max="4352" width="9.140625" style="39"/>
    <col min="4353" max="4353" width="5" style="39" customWidth="1"/>
    <col min="4354" max="4354" width="19.28515625" style="39" customWidth="1"/>
    <col min="4355" max="4355" width="51.28515625" style="39" customWidth="1"/>
    <col min="4356" max="4356" width="13.140625" style="39" customWidth="1"/>
    <col min="4357" max="4357" width="13" style="39" customWidth="1"/>
    <col min="4358" max="4358" width="13.42578125" style="39" customWidth="1"/>
    <col min="4359" max="4359" width="12.5703125" style="39" customWidth="1"/>
    <col min="4360" max="4360" width="13.85546875" style="39" customWidth="1"/>
    <col min="4361" max="4608" width="9.140625" style="39"/>
    <col min="4609" max="4609" width="5" style="39" customWidth="1"/>
    <col min="4610" max="4610" width="19.28515625" style="39" customWidth="1"/>
    <col min="4611" max="4611" width="51.28515625" style="39" customWidth="1"/>
    <col min="4612" max="4612" width="13.140625" style="39" customWidth="1"/>
    <col min="4613" max="4613" width="13" style="39" customWidth="1"/>
    <col min="4614" max="4614" width="13.42578125" style="39" customWidth="1"/>
    <col min="4615" max="4615" width="12.5703125" style="39" customWidth="1"/>
    <col min="4616" max="4616" width="13.85546875" style="39" customWidth="1"/>
    <col min="4617" max="4864" width="9.140625" style="39"/>
    <col min="4865" max="4865" width="5" style="39" customWidth="1"/>
    <col min="4866" max="4866" width="19.28515625" style="39" customWidth="1"/>
    <col min="4867" max="4867" width="51.28515625" style="39" customWidth="1"/>
    <col min="4868" max="4868" width="13.140625" style="39" customWidth="1"/>
    <col min="4869" max="4869" width="13" style="39" customWidth="1"/>
    <col min="4870" max="4870" width="13.42578125" style="39" customWidth="1"/>
    <col min="4871" max="4871" width="12.5703125" style="39" customWidth="1"/>
    <col min="4872" max="4872" width="13.85546875" style="39" customWidth="1"/>
    <col min="4873" max="5120" width="9.140625" style="39"/>
    <col min="5121" max="5121" width="5" style="39" customWidth="1"/>
    <col min="5122" max="5122" width="19.28515625" style="39" customWidth="1"/>
    <col min="5123" max="5123" width="51.28515625" style="39" customWidth="1"/>
    <col min="5124" max="5124" width="13.140625" style="39" customWidth="1"/>
    <col min="5125" max="5125" width="13" style="39" customWidth="1"/>
    <col min="5126" max="5126" width="13.42578125" style="39" customWidth="1"/>
    <col min="5127" max="5127" width="12.5703125" style="39" customWidth="1"/>
    <col min="5128" max="5128" width="13.85546875" style="39" customWidth="1"/>
    <col min="5129" max="5376" width="9.140625" style="39"/>
    <col min="5377" max="5377" width="5" style="39" customWidth="1"/>
    <col min="5378" max="5378" width="19.28515625" style="39" customWidth="1"/>
    <col min="5379" max="5379" width="51.28515625" style="39" customWidth="1"/>
    <col min="5380" max="5380" width="13.140625" style="39" customWidth="1"/>
    <col min="5381" max="5381" width="13" style="39" customWidth="1"/>
    <col min="5382" max="5382" width="13.42578125" style="39" customWidth="1"/>
    <col min="5383" max="5383" width="12.5703125" style="39" customWidth="1"/>
    <col min="5384" max="5384" width="13.85546875" style="39" customWidth="1"/>
    <col min="5385" max="5632" width="9.140625" style="39"/>
    <col min="5633" max="5633" width="5" style="39" customWidth="1"/>
    <col min="5634" max="5634" width="19.28515625" style="39" customWidth="1"/>
    <col min="5635" max="5635" width="51.28515625" style="39" customWidth="1"/>
    <col min="5636" max="5636" width="13.140625" style="39" customWidth="1"/>
    <col min="5637" max="5637" width="13" style="39" customWidth="1"/>
    <col min="5638" max="5638" width="13.42578125" style="39" customWidth="1"/>
    <col min="5639" max="5639" width="12.5703125" style="39" customWidth="1"/>
    <col min="5640" max="5640" width="13.85546875" style="39" customWidth="1"/>
    <col min="5641" max="5888" width="9.140625" style="39"/>
    <col min="5889" max="5889" width="5" style="39" customWidth="1"/>
    <col min="5890" max="5890" width="19.28515625" style="39" customWidth="1"/>
    <col min="5891" max="5891" width="51.28515625" style="39" customWidth="1"/>
    <col min="5892" max="5892" width="13.140625" style="39" customWidth="1"/>
    <col min="5893" max="5893" width="13" style="39" customWidth="1"/>
    <col min="5894" max="5894" width="13.42578125" style="39" customWidth="1"/>
    <col min="5895" max="5895" width="12.5703125" style="39" customWidth="1"/>
    <col min="5896" max="5896" width="13.85546875" style="39" customWidth="1"/>
    <col min="5897" max="6144" width="9.140625" style="39"/>
    <col min="6145" max="6145" width="5" style="39" customWidth="1"/>
    <col min="6146" max="6146" width="19.28515625" style="39" customWidth="1"/>
    <col min="6147" max="6147" width="51.28515625" style="39" customWidth="1"/>
    <col min="6148" max="6148" width="13.140625" style="39" customWidth="1"/>
    <col min="6149" max="6149" width="13" style="39" customWidth="1"/>
    <col min="6150" max="6150" width="13.42578125" style="39" customWidth="1"/>
    <col min="6151" max="6151" width="12.5703125" style="39" customWidth="1"/>
    <col min="6152" max="6152" width="13.85546875" style="39" customWidth="1"/>
    <col min="6153" max="6400" width="9.140625" style="39"/>
    <col min="6401" max="6401" width="5" style="39" customWidth="1"/>
    <col min="6402" max="6402" width="19.28515625" style="39" customWidth="1"/>
    <col min="6403" max="6403" width="51.28515625" style="39" customWidth="1"/>
    <col min="6404" max="6404" width="13.140625" style="39" customWidth="1"/>
    <col min="6405" max="6405" width="13" style="39" customWidth="1"/>
    <col min="6406" max="6406" width="13.42578125" style="39" customWidth="1"/>
    <col min="6407" max="6407" width="12.5703125" style="39" customWidth="1"/>
    <col min="6408" max="6408" width="13.85546875" style="39" customWidth="1"/>
    <col min="6409" max="6656" width="9.140625" style="39"/>
    <col min="6657" max="6657" width="5" style="39" customWidth="1"/>
    <col min="6658" max="6658" width="19.28515625" style="39" customWidth="1"/>
    <col min="6659" max="6659" width="51.28515625" style="39" customWidth="1"/>
    <col min="6660" max="6660" width="13.140625" style="39" customWidth="1"/>
    <col min="6661" max="6661" width="13" style="39" customWidth="1"/>
    <col min="6662" max="6662" width="13.42578125" style="39" customWidth="1"/>
    <col min="6663" max="6663" width="12.5703125" style="39" customWidth="1"/>
    <col min="6664" max="6664" width="13.85546875" style="39" customWidth="1"/>
    <col min="6665" max="6912" width="9.140625" style="39"/>
    <col min="6913" max="6913" width="5" style="39" customWidth="1"/>
    <col min="6914" max="6914" width="19.28515625" style="39" customWidth="1"/>
    <col min="6915" max="6915" width="51.28515625" style="39" customWidth="1"/>
    <col min="6916" max="6916" width="13.140625" style="39" customWidth="1"/>
    <col min="6917" max="6917" width="13" style="39" customWidth="1"/>
    <col min="6918" max="6918" width="13.42578125" style="39" customWidth="1"/>
    <col min="6919" max="6919" width="12.5703125" style="39" customWidth="1"/>
    <col min="6920" max="6920" width="13.85546875" style="39" customWidth="1"/>
    <col min="6921" max="7168" width="9.140625" style="39"/>
    <col min="7169" max="7169" width="5" style="39" customWidth="1"/>
    <col min="7170" max="7170" width="19.28515625" style="39" customWidth="1"/>
    <col min="7171" max="7171" width="51.28515625" style="39" customWidth="1"/>
    <col min="7172" max="7172" width="13.140625" style="39" customWidth="1"/>
    <col min="7173" max="7173" width="13" style="39" customWidth="1"/>
    <col min="7174" max="7174" width="13.42578125" style="39" customWidth="1"/>
    <col min="7175" max="7175" width="12.5703125" style="39" customWidth="1"/>
    <col min="7176" max="7176" width="13.85546875" style="39" customWidth="1"/>
    <col min="7177" max="7424" width="9.140625" style="39"/>
    <col min="7425" max="7425" width="5" style="39" customWidth="1"/>
    <col min="7426" max="7426" width="19.28515625" style="39" customWidth="1"/>
    <col min="7427" max="7427" width="51.28515625" style="39" customWidth="1"/>
    <col min="7428" max="7428" width="13.140625" style="39" customWidth="1"/>
    <col min="7429" max="7429" width="13" style="39" customWidth="1"/>
    <col min="7430" max="7430" width="13.42578125" style="39" customWidth="1"/>
    <col min="7431" max="7431" width="12.5703125" style="39" customWidth="1"/>
    <col min="7432" max="7432" width="13.85546875" style="39" customWidth="1"/>
    <col min="7433" max="7680" width="9.140625" style="39"/>
    <col min="7681" max="7681" width="5" style="39" customWidth="1"/>
    <col min="7682" max="7682" width="19.28515625" style="39" customWidth="1"/>
    <col min="7683" max="7683" width="51.28515625" style="39" customWidth="1"/>
    <col min="7684" max="7684" width="13.140625" style="39" customWidth="1"/>
    <col min="7685" max="7685" width="13" style="39" customWidth="1"/>
    <col min="7686" max="7686" width="13.42578125" style="39" customWidth="1"/>
    <col min="7687" max="7687" width="12.5703125" style="39" customWidth="1"/>
    <col min="7688" max="7688" width="13.85546875" style="39" customWidth="1"/>
    <col min="7689" max="7936" width="9.140625" style="39"/>
    <col min="7937" max="7937" width="5" style="39" customWidth="1"/>
    <col min="7938" max="7938" width="19.28515625" style="39" customWidth="1"/>
    <col min="7939" max="7939" width="51.28515625" style="39" customWidth="1"/>
    <col min="7940" max="7940" width="13.140625" style="39" customWidth="1"/>
    <col min="7941" max="7941" width="13" style="39" customWidth="1"/>
    <col min="7942" max="7942" width="13.42578125" style="39" customWidth="1"/>
    <col min="7943" max="7943" width="12.5703125" style="39" customWidth="1"/>
    <col min="7944" max="7944" width="13.85546875" style="39" customWidth="1"/>
    <col min="7945" max="8192" width="9.140625" style="39"/>
    <col min="8193" max="8193" width="5" style="39" customWidth="1"/>
    <col min="8194" max="8194" width="19.28515625" style="39" customWidth="1"/>
    <col min="8195" max="8195" width="51.28515625" style="39" customWidth="1"/>
    <col min="8196" max="8196" width="13.140625" style="39" customWidth="1"/>
    <col min="8197" max="8197" width="13" style="39" customWidth="1"/>
    <col min="8198" max="8198" width="13.42578125" style="39" customWidth="1"/>
    <col min="8199" max="8199" width="12.5703125" style="39" customWidth="1"/>
    <col min="8200" max="8200" width="13.85546875" style="39" customWidth="1"/>
    <col min="8201" max="8448" width="9.140625" style="39"/>
    <col min="8449" max="8449" width="5" style="39" customWidth="1"/>
    <col min="8450" max="8450" width="19.28515625" style="39" customWidth="1"/>
    <col min="8451" max="8451" width="51.28515625" style="39" customWidth="1"/>
    <col min="8452" max="8452" width="13.140625" style="39" customWidth="1"/>
    <col min="8453" max="8453" width="13" style="39" customWidth="1"/>
    <col min="8454" max="8454" width="13.42578125" style="39" customWidth="1"/>
    <col min="8455" max="8455" width="12.5703125" style="39" customWidth="1"/>
    <col min="8456" max="8456" width="13.85546875" style="39" customWidth="1"/>
    <col min="8457" max="8704" width="9.140625" style="39"/>
    <col min="8705" max="8705" width="5" style="39" customWidth="1"/>
    <col min="8706" max="8706" width="19.28515625" style="39" customWidth="1"/>
    <col min="8707" max="8707" width="51.28515625" style="39" customWidth="1"/>
    <col min="8708" max="8708" width="13.140625" style="39" customWidth="1"/>
    <col min="8709" max="8709" width="13" style="39" customWidth="1"/>
    <col min="8710" max="8710" width="13.42578125" style="39" customWidth="1"/>
    <col min="8711" max="8711" width="12.5703125" style="39" customWidth="1"/>
    <col min="8712" max="8712" width="13.85546875" style="39" customWidth="1"/>
    <col min="8713" max="8960" width="9.140625" style="39"/>
    <col min="8961" max="8961" width="5" style="39" customWidth="1"/>
    <col min="8962" max="8962" width="19.28515625" style="39" customWidth="1"/>
    <col min="8963" max="8963" width="51.28515625" style="39" customWidth="1"/>
    <col min="8964" max="8964" width="13.140625" style="39" customWidth="1"/>
    <col min="8965" max="8965" width="13" style="39" customWidth="1"/>
    <col min="8966" max="8966" width="13.42578125" style="39" customWidth="1"/>
    <col min="8967" max="8967" width="12.5703125" style="39" customWidth="1"/>
    <col min="8968" max="8968" width="13.85546875" style="39" customWidth="1"/>
    <col min="8969" max="9216" width="9.140625" style="39"/>
    <col min="9217" max="9217" width="5" style="39" customWidth="1"/>
    <col min="9218" max="9218" width="19.28515625" style="39" customWidth="1"/>
    <col min="9219" max="9219" width="51.28515625" style="39" customWidth="1"/>
    <col min="9220" max="9220" width="13.140625" style="39" customWidth="1"/>
    <col min="9221" max="9221" width="13" style="39" customWidth="1"/>
    <col min="9222" max="9222" width="13.42578125" style="39" customWidth="1"/>
    <col min="9223" max="9223" width="12.5703125" style="39" customWidth="1"/>
    <col min="9224" max="9224" width="13.85546875" style="39" customWidth="1"/>
    <col min="9225" max="9472" width="9.140625" style="39"/>
    <col min="9473" max="9473" width="5" style="39" customWidth="1"/>
    <col min="9474" max="9474" width="19.28515625" style="39" customWidth="1"/>
    <col min="9475" max="9475" width="51.28515625" style="39" customWidth="1"/>
    <col min="9476" max="9476" width="13.140625" style="39" customWidth="1"/>
    <col min="9477" max="9477" width="13" style="39" customWidth="1"/>
    <col min="9478" max="9478" width="13.42578125" style="39" customWidth="1"/>
    <col min="9479" max="9479" width="12.5703125" style="39" customWidth="1"/>
    <col min="9480" max="9480" width="13.85546875" style="39" customWidth="1"/>
    <col min="9481" max="9728" width="9.140625" style="39"/>
    <col min="9729" max="9729" width="5" style="39" customWidth="1"/>
    <col min="9730" max="9730" width="19.28515625" style="39" customWidth="1"/>
    <col min="9731" max="9731" width="51.28515625" style="39" customWidth="1"/>
    <col min="9732" max="9732" width="13.140625" style="39" customWidth="1"/>
    <col min="9733" max="9733" width="13" style="39" customWidth="1"/>
    <col min="9734" max="9734" width="13.42578125" style="39" customWidth="1"/>
    <col min="9735" max="9735" width="12.5703125" style="39" customWidth="1"/>
    <col min="9736" max="9736" width="13.85546875" style="39" customWidth="1"/>
    <col min="9737" max="9984" width="9.140625" style="39"/>
    <col min="9985" max="9985" width="5" style="39" customWidth="1"/>
    <col min="9986" max="9986" width="19.28515625" style="39" customWidth="1"/>
    <col min="9987" max="9987" width="51.28515625" style="39" customWidth="1"/>
    <col min="9988" max="9988" width="13.140625" style="39" customWidth="1"/>
    <col min="9989" max="9989" width="13" style="39" customWidth="1"/>
    <col min="9990" max="9990" width="13.42578125" style="39" customWidth="1"/>
    <col min="9991" max="9991" width="12.5703125" style="39" customWidth="1"/>
    <col min="9992" max="9992" width="13.85546875" style="39" customWidth="1"/>
    <col min="9993" max="10240" width="9.140625" style="39"/>
    <col min="10241" max="10241" width="5" style="39" customWidth="1"/>
    <col min="10242" max="10242" width="19.28515625" style="39" customWidth="1"/>
    <col min="10243" max="10243" width="51.28515625" style="39" customWidth="1"/>
    <col min="10244" max="10244" width="13.140625" style="39" customWidth="1"/>
    <col min="10245" max="10245" width="13" style="39" customWidth="1"/>
    <col min="10246" max="10246" width="13.42578125" style="39" customWidth="1"/>
    <col min="10247" max="10247" width="12.5703125" style="39" customWidth="1"/>
    <col min="10248" max="10248" width="13.85546875" style="39" customWidth="1"/>
    <col min="10249" max="10496" width="9.140625" style="39"/>
    <col min="10497" max="10497" width="5" style="39" customWidth="1"/>
    <col min="10498" max="10498" width="19.28515625" style="39" customWidth="1"/>
    <col min="10499" max="10499" width="51.28515625" style="39" customWidth="1"/>
    <col min="10500" max="10500" width="13.140625" style="39" customWidth="1"/>
    <col min="10501" max="10501" width="13" style="39" customWidth="1"/>
    <col min="10502" max="10502" width="13.42578125" style="39" customWidth="1"/>
    <col min="10503" max="10503" width="12.5703125" style="39" customWidth="1"/>
    <col min="10504" max="10504" width="13.85546875" style="39" customWidth="1"/>
    <col min="10505" max="10752" width="9.140625" style="39"/>
    <col min="10753" max="10753" width="5" style="39" customWidth="1"/>
    <col min="10754" max="10754" width="19.28515625" style="39" customWidth="1"/>
    <col min="10755" max="10755" width="51.28515625" style="39" customWidth="1"/>
    <col min="10756" max="10756" width="13.140625" style="39" customWidth="1"/>
    <col min="10757" max="10757" width="13" style="39" customWidth="1"/>
    <col min="10758" max="10758" width="13.42578125" style="39" customWidth="1"/>
    <col min="10759" max="10759" width="12.5703125" style="39" customWidth="1"/>
    <col min="10760" max="10760" width="13.85546875" style="39" customWidth="1"/>
    <col min="10761" max="11008" width="9.140625" style="39"/>
    <col min="11009" max="11009" width="5" style="39" customWidth="1"/>
    <col min="11010" max="11010" width="19.28515625" style="39" customWidth="1"/>
    <col min="11011" max="11011" width="51.28515625" style="39" customWidth="1"/>
    <col min="11012" max="11012" width="13.140625" style="39" customWidth="1"/>
    <col min="11013" max="11013" width="13" style="39" customWidth="1"/>
    <col min="11014" max="11014" width="13.42578125" style="39" customWidth="1"/>
    <col min="11015" max="11015" width="12.5703125" style="39" customWidth="1"/>
    <col min="11016" max="11016" width="13.85546875" style="39" customWidth="1"/>
    <col min="11017" max="11264" width="9.140625" style="39"/>
    <col min="11265" max="11265" width="5" style="39" customWidth="1"/>
    <col min="11266" max="11266" width="19.28515625" style="39" customWidth="1"/>
    <col min="11267" max="11267" width="51.28515625" style="39" customWidth="1"/>
    <col min="11268" max="11268" width="13.140625" style="39" customWidth="1"/>
    <col min="11269" max="11269" width="13" style="39" customWidth="1"/>
    <col min="11270" max="11270" width="13.42578125" style="39" customWidth="1"/>
    <col min="11271" max="11271" width="12.5703125" style="39" customWidth="1"/>
    <col min="11272" max="11272" width="13.85546875" style="39" customWidth="1"/>
    <col min="11273" max="11520" width="9.140625" style="39"/>
    <col min="11521" max="11521" width="5" style="39" customWidth="1"/>
    <col min="11522" max="11522" width="19.28515625" style="39" customWidth="1"/>
    <col min="11523" max="11523" width="51.28515625" style="39" customWidth="1"/>
    <col min="11524" max="11524" width="13.140625" style="39" customWidth="1"/>
    <col min="11525" max="11525" width="13" style="39" customWidth="1"/>
    <col min="11526" max="11526" width="13.42578125" style="39" customWidth="1"/>
    <col min="11527" max="11527" width="12.5703125" style="39" customWidth="1"/>
    <col min="11528" max="11528" width="13.85546875" style="39" customWidth="1"/>
    <col min="11529" max="11776" width="9.140625" style="39"/>
    <col min="11777" max="11777" width="5" style="39" customWidth="1"/>
    <col min="11778" max="11778" width="19.28515625" style="39" customWidth="1"/>
    <col min="11779" max="11779" width="51.28515625" style="39" customWidth="1"/>
    <col min="11780" max="11780" width="13.140625" style="39" customWidth="1"/>
    <col min="11781" max="11781" width="13" style="39" customWidth="1"/>
    <col min="11782" max="11782" width="13.42578125" style="39" customWidth="1"/>
    <col min="11783" max="11783" width="12.5703125" style="39" customWidth="1"/>
    <col min="11784" max="11784" width="13.85546875" style="39" customWidth="1"/>
    <col min="11785" max="12032" width="9.140625" style="39"/>
    <col min="12033" max="12033" width="5" style="39" customWidth="1"/>
    <col min="12034" max="12034" width="19.28515625" style="39" customWidth="1"/>
    <col min="12035" max="12035" width="51.28515625" style="39" customWidth="1"/>
    <col min="12036" max="12036" width="13.140625" style="39" customWidth="1"/>
    <col min="12037" max="12037" width="13" style="39" customWidth="1"/>
    <col min="12038" max="12038" width="13.42578125" style="39" customWidth="1"/>
    <col min="12039" max="12039" width="12.5703125" style="39" customWidth="1"/>
    <col min="12040" max="12040" width="13.85546875" style="39" customWidth="1"/>
    <col min="12041" max="12288" width="9.140625" style="39"/>
    <col min="12289" max="12289" width="5" style="39" customWidth="1"/>
    <col min="12290" max="12290" width="19.28515625" style="39" customWidth="1"/>
    <col min="12291" max="12291" width="51.28515625" style="39" customWidth="1"/>
    <col min="12292" max="12292" width="13.140625" style="39" customWidth="1"/>
    <col min="12293" max="12293" width="13" style="39" customWidth="1"/>
    <col min="12294" max="12294" width="13.42578125" style="39" customWidth="1"/>
    <col min="12295" max="12295" width="12.5703125" style="39" customWidth="1"/>
    <col min="12296" max="12296" width="13.85546875" style="39" customWidth="1"/>
    <col min="12297" max="12544" width="9.140625" style="39"/>
    <col min="12545" max="12545" width="5" style="39" customWidth="1"/>
    <col min="12546" max="12546" width="19.28515625" style="39" customWidth="1"/>
    <col min="12547" max="12547" width="51.28515625" style="39" customWidth="1"/>
    <col min="12548" max="12548" width="13.140625" style="39" customWidth="1"/>
    <col min="12549" max="12549" width="13" style="39" customWidth="1"/>
    <col min="12550" max="12550" width="13.42578125" style="39" customWidth="1"/>
    <col min="12551" max="12551" width="12.5703125" style="39" customWidth="1"/>
    <col min="12552" max="12552" width="13.85546875" style="39" customWidth="1"/>
    <col min="12553" max="12800" width="9.140625" style="39"/>
    <col min="12801" max="12801" width="5" style="39" customWidth="1"/>
    <col min="12802" max="12802" width="19.28515625" style="39" customWidth="1"/>
    <col min="12803" max="12803" width="51.28515625" style="39" customWidth="1"/>
    <col min="12804" max="12804" width="13.140625" style="39" customWidth="1"/>
    <col min="12805" max="12805" width="13" style="39" customWidth="1"/>
    <col min="12806" max="12806" width="13.42578125" style="39" customWidth="1"/>
    <col min="12807" max="12807" width="12.5703125" style="39" customWidth="1"/>
    <col min="12808" max="12808" width="13.85546875" style="39" customWidth="1"/>
    <col min="12809" max="13056" width="9.140625" style="39"/>
    <col min="13057" max="13057" width="5" style="39" customWidth="1"/>
    <col min="13058" max="13058" width="19.28515625" style="39" customWidth="1"/>
    <col min="13059" max="13059" width="51.28515625" style="39" customWidth="1"/>
    <col min="13060" max="13060" width="13.140625" style="39" customWidth="1"/>
    <col min="13061" max="13061" width="13" style="39" customWidth="1"/>
    <col min="13062" max="13062" width="13.42578125" style="39" customWidth="1"/>
    <col min="13063" max="13063" width="12.5703125" style="39" customWidth="1"/>
    <col min="13064" max="13064" width="13.85546875" style="39" customWidth="1"/>
    <col min="13065" max="13312" width="9.140625" style="39"/>
    <col min="13313" max="13313" width="5" style="39" customWidth="1"/>
    <col min="13314" max="13314" width="19.28515625" style="39" customWidth="1"/>
    <col min="13315" max="13315" width="51.28515625" style="39" customWidth="1"/>
    <col min="13316" max="13316" width="13.140625" style="39" customWidth="1"/>
    <col min="13317" max="13317" width="13" style="39" customWidth="1"/>
    <col min="13318" max="13318" width="13.42578125" style="39" customWidth="1"/>
    <col min="13319" max="13319" width="12.5703125" style="39" customWidth="1"/>
    <col min="13320" max="13320" width="13.85546875" style="39" customWidth="1"/>
    <col min="13321" max="13568" width="9.140625" style="39"/>
    <col min="13569" max="13569" width="5" style="39" customWidth="1"/>
    <col min="13570" max="13570" width="19.28515625" style="39" customWidth="1"/>
    <col min="13571" max="13571" width="51.28515625" style="39" customWidth="1"/>
    <col min="13572" max="13572" width="13.140625" style="39" customWidth="1"/>
    <col min="13573" max="13573" width="13" style="39" customWidth="1"/>
    <col min="13574" max="13574" width="13.42578125" style="39" customWidth="1"/>
    <col min="13575" max="13575" width="12.5703125" style="39" customWidth="1"/>
    <col min="13576" max="13576" width="13.85546875" style="39" customWidth="1"/>
    <col min="13577" max="13824" width="9.140625" style="39"/>
    <col min="13825" max="13825" width="5" style="39" customWidth="1"/>
    <col min="13826" max="13826" width="19.28515625" style="39" customWidth="1"/>
    <col min="13827" max="13827" width="51.28515625" style="39" customWidth="1"/>
    <col min="13828" max="13828" width="13.140625" style="39" customWidth="1"/>
    <col min="13829" max="13829" width="13" style="39" customWidth="1"/>
    <col min="13830" max="13830" width="13.42578125" style="39" customWidth="1"/>
    <col min="13831" max="13831" width="12.5703125" style="39" customWidth="1"/>
    <col min="13832" max="13832" width="13.85546875" style="39" customWidth="1"/>
    <col min="13833" max="14080" width="9.140625" style="39"/>
    <col min="14081" max="14081" width="5" style="39" customWidth="1"/>
    <col min="14082" max="14082" width="19.28515625" style="39" customWidth="1"/>
    <col min="14083" max="14083" width="51.28515625" style="39" customWidth="1"/>
    <col min="14084" max="14084" width="13.140625" style="39" customWidth="1"/>
    <col min="14085" max="14085" width="13" style="39" customWidth="1"/>
    <col min="14086" max="14086" width="13.42578125" style="39" customWidth="1"/>
    <col min="14087" max="14087" width="12.5703125" style="39" customWidth="1"/>
    <col min="14088" max="14088" width="13.85546875" style="39" customWidth="1"/>
    <col min="14089" max="14336" width="9.140625" style="39"/>
    <col min="14337" max="14337" width="5" style="39" customWidth="1"/>
    <col min="14338" max="14338" width="19.28515625" style="39" customWidth="1"/>
    <col min="14339" max="14339" width="51.28515625" style="39" customWidth="1"/>
    <col min="14340" max="14340" width="13.140625" style="39" customWidth="1"/>
    <col min="14341" max="14341" width="13" style="39" customWidth="1"/>
    <col min="14342" max="14342" width="13.42578125" style="39" customWidth="1"/>
    <col min="14343" max="14343" width="12.5703125" style="39" customWidth="1"/>
    <col min="14344" max="14344" width="13.85546875" style="39" customWidth="1"/>
    <col min="14345" max="14592" width="9.140625" style="39"/>
    <col min="14593" max="14593" width="5" style="39" customWidth="1"/>
    <col min="14594" max="14594" width="19.28515625" style="39" customWidth="1"/>
    <col min="14595" max="14595" width="51.28515625" style="39" customWidth="1"/>
    <col min="14596" max="14596" width="13.140625" style="39" customWidth="1"/>
    <col min="14597" max="14597" width="13" style="39" customWidth="1"/>
    <col min="14598" max="14598" width="13.42578125" style="39" customWidth="1"/>
    <col min="14599" max="14599" width="12.5703125" style="39" customWidth="1"/>
    <col min="14600" max="14600" width="13.85546875" style="39" customWidth="1"/>
    <col min="14601" max="14848" width="9.140625" style="39"/>
    <col min="14849" max="14849" width="5" style="39" customWidth="1"/>
    <col min="14850" max="14850" width="19.28515625" style="39" customWidth="1"/>
    <col min="14851" max="14851" width="51.28515625" style="39" customWidth="1"/>
    <col min="14852" max="14852" width="13.140625" style="39" customWidth="1"/>
    <col min="14853" max="14853" width="13" style="39" customWidth="1"/>
    <col min="14854" max="14854" width="13.42578125" style="39" customWidth="1"/>
    <col min="14855" max="14855" width="12.5703125" style="39" customWidth="1"/>
    <col min="14856" max="14856" width="13.85546875" style="39" customWidth="1"/>
    <col min="14857" max="15104" width="9.140625" style="39"/>
    <col min="15105" max="15105" width="5" style="39" customWidth="1"/>
    <col min="15106" max="15106" width="19.28515625" style="39" customWidth="1"/>
    <col min="15107" max="15107" width="51.28515625" style="39" customWidth="1"/>
    <col min="15108" max="15108" width="13.140625" style="39" customWidth="1"/>
    <col min="15109" max="15109" width="13" style="39" customWidth="1"/>
    <col min="15110" max="15110" width="13.42578125" style="39" customWidth="1"/>
    <col min="15111" max="15111" width="12.5703125" style="39" customWidth="1"/>
    <col min="15112" max="15112" width="13.85546875" style="39" customWidth="1"/>
    <col min="15113" max="15360" width="9.140625" style="39"/>
    <col min="15361" max="15361" width="5" style="39" customWidth="1"/>
    <col min="15362" max="15362" width="19.28515625" style="39" customWidth="1"/>
    <col min="15363" max="15363" width="51.28515625" style="39" customWidth="1"/>
    <col min="15364" max="15364" width="13.140625" style="39" customWidth="1"/>
    <col min="15365" max="15365" width="13" style="39" customWidth="1"/>
    <col min="15366" max="15366" width="13.42578125" style="39" customWidth="1"/>
    <col min="15367" max="15367" width="12.5703125" style="39" customWidth="1"/>
    <col min="15368" max="15368" width="13.85546875" style="39" customWidth="1"/>
    <col min="15369" max="15616" width="9.140625" style="39"/>
    <col min="15617" max="15617" width="5" style="39" customWidth="1"/>
    <col min="15618" max="15618" width="19.28515625" style="39" customWidth="1"/>
    <col min="15619" max="15619" width="51.28515625" style="39" customWidth="1"/>
    <col min="15620" max="15620" width="13.140625" style="39" customWidth="1"/>
    <col min="15621" max="15621" width="13" style="39" customWidth="1"/>
    <col min="15622" max="15622" width="13.42578125" style="39" customWidth="1"/>
    <col min="15623" max="15623" width="12.5703125" style="39" customWidth="1"/>
    <col min="15624" max="15624" width="13.85546875" style="39" customWidth="1"/>
    <col min="15625" max="15872" width="9.140625" style="39"/>
    <col min="15873" max="15873" width="5" style="39" customWidth="1"/>
    <col min="15874" max="15874" width="19.28515625" style="39" customWidth="1"/>
    <col min="15875" max="15875" width="51.28515625" style="39" customWidth="1"/>
    <col min="15876" max="15876" width="13.140625" style="39" customWidth="1"/>
    <col min="15877" max="15877" width="13" style="39" customWidth="1"/>
    <col min="15878" max="15878" width="13.42578125" style="39" customWidth="1"/>
    <col min="15879" max="15879" width="12.5703125" style="39" customWidth="1"/>
    <col min="15880" max="15880" width="13.85546875" style="39" customWidth="1"/>
    <col min="15881" max="16128" width="9.140625" style="39"/>
    <col min="16129" max="16129" width="5" style="39" customWidth="1"/>
    <col min="16130" max="16130" width="19.28515625" style="39" customWidth="1"/>
    <col min="16131" max="16131" width="51.28515625" style="39" customWidth="1"/>
    <col min="16132" max="16132" width="13.140625" style="39" customWidth="1"/>
    <col min="16133" max="16133" width="13" style="39" customWidth="1"/>
    <col min="16134" max="16134" width="13.42578125" style="39" customWidth="1"/>
    <col min="16135" max="16135" width="12.5703125" style="39" customWidth="1"/>
    <col min="16136" max="16136" width="13.85546875" style="39" customWidth="1"/>
    <col min="16137" max="16384" width="9.140625" style="39"/>
  </cols>
  <sheetData>
    <row r="1" spans="1:10" customFormat="1" ht="15.75" x14ac:dyDescent="0.25">
      <c r="A1" s="121"/>
      <c r="H1" s="122" t="s">
        <v>128</v>
      </c>
      <c r="I1" s="123"/>
      <c r="J1" s="124"/>
    </row>
    <row r="2" spans="1:10" customFormat="1" ht="15.75" x14ac:dyDescent="0.25">
      <c r="A2" s="198" t="s">
        <v>129</v>
      </c>
      <c r="B2" s="198"/>
      <c r="C2" s="198"/>
      <c r="D2" s="198"/>
      <c r="E2" s="198"/>
      <c r="F2" s="198"/>
      <c r="G2" s="198"/>
      <c r="H2" s="198"/>
      <c r="I2" s="123"/>
      <c r="J2" s="124"/>
    </row>
    <row r="3" spans="1:10" customFormat="1" ht="15.75" x14ac:dyDescent="0.25">
      <c r="A3" s="199" t="s">
        <v>165</v>
      </c>
      <c r="B3" s="199"/>
      <c r="C3" s="199"/>
      <c r="I3" s="123"/>
      <c r="J3" s="124"/>
    </row>
    <row r="4" spans="1:10" customFormat="1" ht="15.75" x14ac:dyDescent="0.25">
      <c r="A4" s="199" t="s">
        <v>130</v>
      </c>
      <c r="B4" s="199"/>
      <c r="C4" s="199"/>
      <c r="I4" s="123"/>
      <c r="J4" s="124"/>
    </row>
    <row r="5" spans="1:10" customFormat="1" ht="15.75" x14ac:dyDescent="0.25">
      <c r="A5" s="125"/>
      <c r="B5" s="125"/>
      <c r="C5" s="125"/>
      <c r="I5" s="123"/>
      <c r="J5" s="124"/>
    </row>
    <row r="6" spans="1:10" customFormat="1" ht="15" x14ac:dyDescent="0.25">
      <c r="A6" s="126"/>
      <c r="B6" s="127"/>
      <c r="C6" s="200" t="s">
        <v>131</v>
      </c>
      <c r="D6" s="200"/>
      <c r="E6" s="200"/>
      <c r="F6" s="200"/>
      <c r="G6" s="200"/>
      <c r="H6" s="128"/>
      <c r="I6" s="123"/>
      <c r="J6" s="124"/>
    </row>
    <row r="7" spans="1:10" customFormat="1" ht="15" x14ac:dyDescent="0.25">
      <c r="A7" s="126"/>
      <c r="B7" s="127"/>
      <c r="C7" s="129"/>
      <c r="D7" s="129"/>
      <c r="E7" s="129"/>
      <c r="F7" s="129"/>
      <c r="G7" s="129"/>
      <c r="H7" s="128"/>
      <c r="I7" s="123"/>
      <c r="J7" s="124"/>
    </row>
    <row r="8" spans="1:10" ht="40.9" customHeight="1" x14ac:dyDescent="0.2">
      <c r="A8" s="177" t="s">
        <v>139</v>
      </c>
      <c r="B8" s="177"/>
      <c r="C8" s="177"/>
      <c r="D8" s="177"/>
      <c r="E8" s="177"/>
      <c r="F8" s="177"/>
      <c r="G8" s="177"/>
      <c r="H8" s="177"/>
    </row>
    <row r="9" spans="1:10" x14ac:dyDescent="0.2">
      <c r="D9" s="40" t="s">
        <v>54</v>
      </c>
      <c r="F9" s="38"/>
      <c r="G9" s="38"/>
      <c r="H9" s="38"/>
    </row>
    <row r="10" spans="1:10" ht="13.5" thickBot="1" x14ac:dyDescent="0.25">
      <c r="H10" s="38"/>
    </row>
    <row r="11" spans="1:10" x14ac:dyDescent="0.2">
      <c r="A11" s="184" t="s">
        <v>27</v>
      </c>
      <c r="B11" s="186" t="s">
        <v>28</v>
      </c>
      <c r="C11" s="186" t="s">
        <v>29</v>
      </c>
      <c r="D11" s="188" t="s">
        <v>125</v>
      </c>
      <c r="E11" s="188"/>
      <c r="F11" s="188"/>
      <c r="G11" s="188"/>
      <c r="H11" s="189" t="s">
        <v>124</v>
      </c>
    </row>
    <row r="12" spans="1:10" x14ac:dyDescent="0.2">
      <c r="A12" s="185"/>
      <c r="B12" s="187"/>
      <c r="C12" s="187"/>
      <c r="D12" s="191" t="s">
        <v>30</v>
      </c>
      <c r="E12" s="191" t="s">
        <v>31</v>
      </c>
      <c r="F12" s="192" t="s">
        <v>32</v>
      </c>
      <c r="G12" s="191" t="s">
        <v>33</v>
      </c>
      <c r="H12" s="190"/>
    </row>
    <row r="13" spans="1:10" x14ac:dyDescent="0.2">
      <c r="A13" s="185"/>
      <c r="B13" s="187"/>
      <c r="C13" s="187"/>
      <c r="D13" s="191"/>
      <c r="E13" s="191"/>
      <c r="F13" s="192"/>
      <c r="G13" s="191"/>
      <c r="H13" s="190"/>
    </row>
    <row r="14" spans="1:10" ht="21" customHeight="1" x14ac:dyDescent="0.2">
      <c r="A14" s="185"/>
      <c r="B14" s="187"/>
      <c r="C14" s="187"/>
      <c r="D14" s="191"/>
      <c r="E14" s="191"/>
      <c r="F14" s="192"/>
      <c r="G14" s="191"/>
      <c r="H14" s="190"/>
    </row>
    <row r="15" spans="1:10" ht="13.5" thickBot="1" x14ac:dyDescent="0.25">
      <c r="A15" s="152">
        <v>1</v>
      </c>
      <c r="B15" s="153">
        <v>2</v>
      </c>
      <c r="C15" s="153">
        <v>3</v>
      </c>
      <c r="D15" s="154">
        <v>4</v>
      </c>
      <c r="E15" s="154">
        <v>5</v>
      </c>
      <c r="F15" s="154">
        <v>6</v>
      </c>
      <c r="G15" s="154">
        <v>7</v>
      </c>
      <c r="H15" s="155">
        <v>8</v>
      </c>
    </row>
    <row r="16" spans="1:10" x14ac:dyDescent="0.2">
      <c r="A16" s="193" t="s">
        <v>34</v>
      </c>
      <c r="B16" s="194"/>
      <c r="C16" s="194"/>
      <c r="D16" s="194"/>
      <c r="E16" s="194"/>
      <c r="F16" s="194"/>
      <c r="G16" s="194"/>
      <c r="H16" s="195"/>
    </row>
    <row r="17" spans="1:8" x14ac:dyDescent="0.2">
      <c r="A17" s="146">
        <v>1</v>
      </c>
      <c r="B17" s="98" t="s">
        <v>58</v>
      </c>
      <c r="C17" s="98" t="s">
        <v>152</v>
      </c>
      <c r="D17" s="48">
        <v>24</v>
      </c>
      <c r="E17" s="48">
        <v>13019</v>
      </c>
      <c r="F17" s="48">
        <v>4668</v>
      </c>
      <c r="G17" s="99"/>
      <c r="H17" s="147">
        <f>SUM(D17:G17)</f>
        <v>17711</v>
      </c>
    </row>
    <row r="18" spans="1:8" x14ac:dyDescent="0.2">
      <c r="A18" s="146">
        <v>2</v>
      </c>
      <c r="B18" s="98" t="s">
        <v>60</v>
      </c>
      <c r="C18" s="98" t="s">
        <v>159</v>
      </c>
      <c r="D18" s="48">
        <v>17</v>
      </c>
      <c r="E18" s="48">
        <v>21559</v>
      </c>
      <c r="F18" s="48">
        <v>5953</v>
      </c>
      <c r="G18" s="99"/>
      <c r="H18" s="147">
        <f t="shared" ref="H18:H29" si="0">SUM(D18:G18)</f>
        <v>27529</v>
      </c>
    </row>
    <row r="19" spans="1:8" x14ac:dyDescent="0.2">
      <c r="A19" s="146">
        <v>3</v>
      </c>
      <c r="B19" s="98" t="s">
        <v>62</v>
      </c>
      <c r="C19" s="98" t="s">
        <v>156</v>
      </c>
      <c r="D19" s="48">
        <v>375</v>
      </c>
      <c r="E19" s="48">
        <v>7190</v>
      </c>
      <c r="F19" s="48">
        <v>3958</v>
      </c>
      <c r="G19" s="99"/>
      <c r="H19" s="147">
        <f t="shared" si="0"/>
        <v>11523</v>
      </c>
    </row>
    <row r="20" spans="1:8" x14ac:dyDescent="0.2">
      <c r="A20" s="146">
        <v>4</v>
      </c>
      <c r="B20" s="98" t="s">
        <v>64</v>
      </c>
      <c r="C20" s="98" t="s">
        <v>142</v>
      </c>
      <c r="D20" s="48">
        <v>26</v>
      </c>
      <c r="E20" s="48">
        <v>29704</v>
      </c>
      <c r="F20" s="48">
        <v>6811</v>
      </c>
      <c r="G20" s="99"/>
      <c r="H20" s="147">
        <f t="shared" si="0"/>
        <v>36541</v>
      </c>
    </row>
    <row r="21" spans="1:8" x14ac:dyDescent="0.2">
      <c r="A21" s="146">
        <v>5</v>
      </c>
      <c r="B21" s="98" t="s">
        <v>66</v>
      </c>
      <c r="C21" s="98" t="s">
        <v>147</v>
      </c>
      <c r="D21" s="48"/>
      <c r="E21" s="48">
        <v>4055</v>
      </c>
      <c r="F21" s="48">
        <v>3398</v>
      </c>
      <c r="G21" s="99"/>
      <c r="H21" s="147">
        <f t="shared" si="0"/>
        <v>7453</v>
      </c>
    </row>
    <row r="22" spans="1:8" x14ac:dyDescent="0.2">
      <c r="A22" s="146">
        <v>6</v>
      </c>
      <c r="B22" s="98" t="s">
        <v>68</v>
      </c>
      <c r="C22" s="98" t="s">
        <v>144</v>
      </c>
      <c r="D22" s="48">
        <v>569</v>
      </c>
      <c r="E22" s="48">
        <v>7449</v>
      </c>
      <c r="F22" s="48">
        <v>4202</v>
      </c>
      <c r="G22" s="99"/>
      <c r="H22" s="147">
        <f t="shared" si="0"/>
        <v>12220</v>
      </c>
    </row>
    <row r="23" spans="1:8" x14ac:dyDescent="0.2">
      <c r="A23" s="146">
        <v>7</v>
      </c>
      <c r="B23" s="98" t="s">
        <v>70</v>
      </c>
      <c r="C23" s="98" t="s">
        <v>141</v>
      </c>
      <c r="D23" s="48"/>
      <c r="E23" s="48">
        <v>3248</v>
      </c>
      <c r="F23" s="48">
        <v>3621</v>
      </c>
      <c r="G23" s="99"/>
      <c r="H23" s="147">
        <f t="shared" si="0"/>
        <v>6869</v>
      </c>
    </row>
    <row r="24" spans="1:8" x14ac:dyDescent="0.2">
      <c r="A24" s="146">
        <v>8</v>
      </c>
      <c r="B24" s="98" t="s">
        <v>72</v>
      </c>
      <c r="C24" s="98" t="s">
        <v>148</v>
      </c>
      <c r="D24" s="48">
        <v>3</v>
      </c>
      <c r="E24" s="48">
        <v>9007</v>
      </c>
      <c r="F24" s="48">
        <v>3621</v>
      </c>
      <c r="G24" s="99"/>
      <c r="H24" s="147">
        <f t="shared" si="0"/>
        <v>12631</v>
      </c>
    </row>
    <row r="25" spans="1:8" x14ac:dyDescent="0.2">
      <c r="A25" s="146">
        <v>9</v>
      </c>
      <c r="B25" s="98" t="s">
        <v>74</v>
      </c>
      <c r="C25" s="98" t="s">
        <v>150</v>
      </c>
      <c r="D25" s="48">
        <v>1385</v>
      </c>
      <c r="E25" s="48">
        <v>16509</v>
      </c>
      <c r="F25" s="48">
        <v>3884</v>
      </c>
      <c r="G25" s="99"/>
      <c r="H25" s="147">
        <f t="shared" si="0"/>
        <v>21778</v>
      </c>
    </row>
    <row r="26" spans="1:8" x14ac:dyDescent="0.2">
      <c r="A26" s="146">
        <v>10</v>
      </c>
      <c r="B26" s="98" t="s">
        <v>76</v>
      </c>
      <c r="C26" s="98" t="s">
        <v>154</v>
      </c>
      <c r="D26" s="48">
        <v>17</v>
      </c>
      <c r="E26" s="48">
        <v>19850</v>
      </c>
      <c r="F26" s="48">
        <v>5194</v>
      </c>
      <c r="G26" s="99"/>
      <c r="H26" s="147">
        <f t="shared" si="0"/>
        <v>25061</v>
      </c>
    </row>
    <row r="27" spans="1:8" x14ac:dyDescent="0.2">
      <c r="A27" s="146">
        <v>11</v>
      </c>
      <c r="B27" s="98" t="s">
        <v>78</v>
      </c>
      <c r="C27" s="98" t="s">
        <v>160</v>
      </c>
      <c r="D27" s="48"/>
      <c r="E27" s="48">
        <v>9164</v>
      </c>
      <c r="F27" s="48">
        <v>4280</v>
      </c>
      <c r="G27" s="99"/>
      <c r="H27" s="147">
        <f t="shared" si="0"/>
        <v>13444</v>
      </c>
    </row>
    <row r="28" spans="1:8" x14ac:dyDescent="0.2">
      <c r="A28" s="148"/>
      <c r="B28" s="196" t="s">
        <v>35</v>
      </c>
      <c r="C28" s="197"/>
      <c r="D28" s="100">
        <f>SUM(D17:D27)</f>
        <v>2416</v>
      </c>
      <c r="E28" s="100">
        <f t="shared" ref="E28:F28" si="1">SUM(E17:E27)</f>
        <v>140754</v>
      </c>
      <c r="F28" s="100">
        <f t="shared" si="1"/>
        <v>49590</v>
      </c>
      <c r="G28" s="99"/>
      <c r="H28" s="147">
        <f t="shared" si="0"/>
        <v>192760</v>
      </c>
    </row>
    <row r="29" spans="1:8" x14ac:dyDescent="0.2">
      <c r="A29" s="148"/>
      <c r="B29" s="196" t="s">
        <v>80</v>
      </c>
      <c r="C29" s="197"/>
      <c r="D29" s="100">
        <f>D28</f>
        <v>2416</v>
      </c>
      <c r="E29" s="100">
        <f t="shared" ref="E29:F29" si="2">E28</f>
        <v>140754</v>
      </c>
      <c r="F29" s="100">
        <f t="shared" si="2"/>
        <v>49590</v>
      </c>
      <c r="G29" s="99"/>
      <c r="H29" s="147">
        <f t="shared" si="0"/>
        <v>192760</v>
      </c>
    </row>
    <row r="30" spans="1:8" x14ac:dyDescent="0.2">
      <c r="A30" s="204" t="s">
        <v>40</v>
      </c>
      <c r="B30" s="205"/>
      <c r="C30" s="205"/>
      <c r="D30" s="205"/>
      <c r="E30" s="205"/>
      <c r="F30" s="205"/>
      <c r="G30" s="205"/>
      <c r="H30" s="206"/>
    </row>
    <row r="31" spans="1:8" ht="38.25" x14ac:dyDescent="0.2">
      <c r="A31" s="146">
        <v>12</v>
      </c>
      <c r="B31" s="98" t="s">
        <v>81</v>
      </c>
      <c r="C31" s="98" t="s">
        <v>82</v>
      </c>
      <c r="D31" s="48">
        <v>75</v>
      </c>
      <c r="E31" s="48">
        <v>4392</v>
      </c>
      <c r="F31" s="99"/>
      <c r="G31" s="99"/>
      <c r="H31" s="147">
        <f>SUM(D31:G31)</f>
        <v>4467</v>
      </c>
    </row>
    <row r="32" spans="1:8" ht="13.9" customHeight="1" x14ac:dyDescent="0.2">
      <c r="A32" s="148"/>
      <c r="B32" s="182" t="s">
        <v>83</v>
      </c>
      <c r="C32" s="183"/>
      <c r="D32" s="100">
        <f>D31</f>
        <v>75</v>
      </c>
      <c r="E32" s="100">
        <f>E31</f>
        <v>4392</v>
      </c>
      <c r="F32" s="99"/>
      <c r="G32" s="99"/>
      <c r="H32" s="147">
        <f t="shared" ref="H32:H33" si="3">SUM(D32:G32)</f>
        <v>4467</v>
      </c>
    </row>
    <row r="33" spans="1:8" x14ac:dyDescent="0.2">
      <c r="A33" s="148"/>
      <c r="B33" s="182" t="s">
        <v>36</v>
      </c>
      <c r="C33" s="183"/>
      <c r="D33" s="100">
        <f>D29+D32</f>
        <v>2491</v>
      </c>
      <c r="E33" s="100">
        <f t="shared" ref="E33:F33" si="4">E29+E32</f>
        <v>145146</v>
      </c>
      <c r="F33" s="100">
        <f t="shared" si="4"/>
        <v>49590</v>
      </c>
      <c r="G33" s="99"/>
      <c r="H33" s="147">
        <f t="shared" si="3"/>
        <v>197227</v>
      </c>
    </row>
    <row r="34" spans="1:8" ht="13.9" customHeight="1" x14ac:dyDescent="0.2">
      <c r="A34" s="209" t="s">
        <v>37</v>
      </c>
      <c r="B34" s="210"/>
      <c r="C34" s="210"/>
      <c r="D34" s="210"/>
      <c r="E34" s="210"/>
      <c r="F34" s="210"/>
      <c r="G34" s="210"/>
      <c r="H34" s="211"/>
    </row>
    <row r="35" spans="1:8" ht="25.5" x14ac:dyDescent="0.2">
      <c r="A35" s="146">
        <v>13</v>
      </c>
      <c r="B35" s="98" t="s">
        <v>84</v>
      </c>
      <c r="C35" s="98" t="s">
        <v>153</v>
      </c>
      <c r="D35" s="99"/>
      <c r="E35" s="99"/>
      <c r="F35" s="99"/>
      <c r="G35" s="48">
        <v>7066</v>
      </c>
      <c r="H35" s="149">
        <v>7066</v>
      </c>
    </row>
    <row r="36" spans="1:8" ht="25.5" x14ac:dyDescent="0.2">
      <c r="A36" s="146">
        <v>14</v>
      </c>
      <c r="B36" s="98" t="s">
        <v>86</v>
      </c>
      <c r="C36" s="98" t="s">
        <v>158</v>
      </c>
      <c r="D36" s="99"/>
      <c r="E36" s="99"/>
      <c r="F36" s="99"/>
      <c r="G36" s="48">
        <v>13606</v>
      </c>
      <c r="H36" s="149">
        <v>13606</v>
      </c>
    </row>
    <row r="37" spans="1:8" ht="25.5" x14ac:dyDescent="0.2">
      <c r="A37" s="146">
        <v>15</v>
      </c>
      <c r="B37" s="98" t="s">
        <v>88</v>
      </c>
      <c r="C37" s="98" t="s">
        <v>157</v>
      </c>
      <c r="D37" s="99"/>
      <c r="E37" s="99"/>
      <c r="F37" s="99"/>
      <c r="G37" s="48">
        <v>6538</v>
      </c>
      <c r="H37" s="149">
        <v>6538</v>
      </c>
    </row>
    <row r="38" spans="1:8" ht="25.5" x14ac:dyDescent="0.2">
      <c r="A38" s="146">
        <v>16</v>
      </c>
      <c r="B38" s="98" t="s">
        <v>90</v>
      </c>
      <c r="C38" s="98" t="s">
        <v>143</v>
      </c>
      <c r="D38" s="99"/>
      <c r="E38" s="99"/>
      <c r="F38" s="99"/>
      <c r="G38" s="48">
        <v>14380</v>
      </c>
      <c r="H38" s="149">
        <v>14380</v>
      </c>
    </row>
    <row r="39" spans="1:8" ht="25.5" x14ac:dyDescent="0.2">
      <c r="A39" s="146">
        <v>17</v>
      </c>
      <c r="B39" s="98" t="s">
        <v>92</v>
      </c>
      <c r="C39" s="98" t="s">
        <v>146</v>
      </c>
      <c r="D39" s="99"/>
      <c r="E39" s="99"/>
      <c r="F39" s="99"/>
      <c r="G39" s="48">
        <v>3059</v>
      </c>
      <c r="H39" s="149">
        <v>3059</v>
      </c>
    </row>
    <row r="40" spans="1:8" ht="25.5" x14ac:dyDescent="0.2">
      <c r="A40" s="146">
        <v>18</v>
      </c>
      <c r="B40" s="98" t="s">
        <v>94</v>
      </c>
      <c r="C40" s="98" t="s">
        <v>145</v>
      </c>
      <c r="D40" s="99"/>
      <c r="E40" s="99"/>
      <c r="F40" s="99"/>
      <c r="G40" s="48">
        <v>7066</v>
      </c>
      <c r="H40" s="149">
        <v>7066</v>
      </c>
    </row>
    <row r="41" spans="1:8" ht="25.5" x14ac:dyDescent="0.2">
      <c r="A41" s="146">
        <v>19</v>
      </c>
      <c r="B41" s="98" t="s">
        <v>96</v>
      </c>
      <c r="C41" s="98" t="s">
        <v>140</v>
      </c>
      <c r="D41" s="99"/>
      <c r="E41" s="99"/>
      <c r="F41" s="99"/>
      <c r="G41" s="48">
        <v>4399</v>
      </c>
      <c r="H41" s="149">
        <v>4399</v>
      </c>
    </row>
    <row r="42" spans="1:8" ht="25.5" x14ac:dyDescent="0.2">
      <c r="A42" s="146">
        <v>20</v>
      </c>
      <c r="B42" s="98" t="s">
        <v>98</v>
      </c>
      <c r="C42" s="98" t="s">
        <v>149</v>
      </c>
      <c r="D42" s="99"/>
      <c r="E42" s="99"/>
      <c r="F42" s="99"/>
      <c r="G42" s="48">
        <v>3857</v>
      </c>
      <c r="H42" s="149">
        <v>3857</v>
      </c>
    </row>
    <row r="43" spans="1:8" ht="25.5" x14ac:dyDescent="0.2">
      <c r="A43" s="146">
        <v>21</v>
      </c>
      <c r="B43" s="98" t="s">
        <v>100</v>
      </c>
      <c r="C43" s="98" t="s">
        <v>151</v>
      </c>
      <c r="D43" s="99"/>
      <c r="E43" s="99"/>
      <c r="F43" s="99"/>
      <c r="G43" s="48">
        <v>4940</v>
      </c>
      <c r="H43" s="149">
        <v>4940</v>
      </c>
    </row>
    <row r="44" spans="1:8" ht="25.5" x14ac:dyDescent="0.2">
      <c r="A44" s="146">
        <v>22</v>
      </c>
      <c r="B44" s="98" t="s">
        <v>102</v>
      </c>
      <c r="C44" s="98" t="s">
        <v>155</v>
      </c>
      <c r="D44" s="99"/>
      <c r="E44" s="99"/>
      <c r="F44" s="99"/>
      <c r="G44" s="48">
        <v>12616</v>
      </c>
      <c r="H44" s="149">
        <v>12616</v>
      </c>
    </row>
    <row r="45" spans="1:8" ht="25.5" x14ac:dyDescent="0.2">
      <c r="A45" s="146">
        <v>23</v>
      </c>
      <c r="B45" s="98" t="s">
        <v>104</v>
      </c>
      <c r="C45" s="98" t="s">
        <v>161</v>
      </c>
      <c r="D45" s="99"/>
      <c r="E45" s="99"/>
      <c r="F45" s="99"/>
      <c r="G45" s="48">
        <v>5482</v>
      </c>
      <c r="H45" s="149">
        <v>5482</v>
      </c>
    </row>
    <row r="46" spans="1:8" x14ac:dyDescent="0.2">
      <c r="A46" s="146">
        <v>24</v>
      </c>
      <c r="B46" s="98" t="s">
        <v>106</v>
      </c>
      <c r="C46" s="98" t="s">
        <v>107</v>
      </c>
      <c r="D46" s="48">
        <v>107</v>
      </c>
      <c r="E46" s="48">
        <v>6241</v>
      </c>
      <c r="F46" s="48"/>
      <c r="G46" s="48"/>
      <c r="H46" s="149">
        <v>6348</v>
      </c>
    </row>
    <row r="47" spans="1:8" ht="25.5" x14ac:dyDescent="0.2">
      <c r="A47" s="146">
        <v>25</v>
      </c>
      <c r="B47" s="98" t="s">
        <v>108</v>
      </c>
      <c r="C47" s="98" t="s">
        <v>109</v>
      </c>
      <c r="D47" s="48">
        <v>10</v>
      </c>
      <c r="E47" s="48">
        <v>581</v>
      </c>
      <c r="F47" s="48"/>
      <c r="G47" s="48"/>
      <c r="H47" s="149">
        <v>591</v>
      </c>
    </row>
    <row r="48" spans="1:8" ht="51" x14ac:dyDescent="0.2">
      <c r="A48" s="146">
        <v>27</v>
      </c>
      <c r="B48" s="98" t="s">
        <v>110</v>
      </c>
      <c r="C48" s="98" t="s">
        <v>111</v>
      </c>
      <c r="D48" s="48"/>
      <c r="E48" s="48"/>
      <c r="F48" s="48"/>
      <c r="G48" s="48">
        <v>237</v>
      </c>
      <c r="H48" s="149">
        <v>237</v>
      </c>
    </row>
    <row r="49" spans="1:13" x14ac:dyDescent="0.2">
      <c r="A49" s="148"/>
      <c r="B49" s="196" t="s">
        <v>112</v>
      </c>
      <c r="C49" s="197"/>
      <c r="D49" s="100">
        <f>SUM(D35:D48)</f>
        <v>117</v>
      </c>
      <c r="E49" s="100">
        <f t="shared" ref="E49" si="5">SUM(E35:E48)</f>
        <v>6822</v>
      </c>
      <c r="F49" s="100"/>
      <c r="G49" s="100">
        <f>SUM(G35:G48)</f>
        <v>83246</v>
      </c>
      <c r="H49" s="147">
        <f>SUM(D49:G49)</f>
        <v>90185</v>
      </c>
    </row>
    <row r="50" spans="1:13" x14ac:dyDescent="0.2">
      <c r="A50" s="148"/>
      <c r="B50" s="196" t="s">
        <v>38</v>
      </c>
      <c r="C50" s="197"/>
      <c r="D50" s="100">
        <f>D49+D33</f>
        <v>2608</v>
      </c>
      <c r="E50" s="100">
        <f t="shared" ref="E50:F50" si="6">E49+E33</f>
        <v>151968</v>
      </c>
      <c r="F50" s="100">
        <f t="shared" si="6"/>
        <v>49590</v>
      </c>
      <c r="G50" s="100">
        <f>G49+G33</f>
        <v>83246</v>
      </c>
      <c r="H50" s="147">
        <f>SUM(D50:G50)</f>
        <v>287412</v>
      </c>
    </row>
    <row r="51" spans="1:13" x14ac:dyDescent="0.2">
      <c r="A51" s="204" t="s">
        <v>39</v>
      </c>
      <c r="B51" s="205"/>
      <c r="C51" s="205"/>
      <c r="D51" s="205"/>
      <c r="E51" s="205"/>
      <c r="F51" s="205"/>
      <c r="G51" s="205"/>
      <c r="H51" s="206"/>
    </row>
    <row r="52" spans="1:13" ht="25.5" x14ac:dyDescent="0.2">
      <c r="A52" s="146">
        <v>32</v>
      </c>
      <c r="B52" s="98" t="s">
        <v>113</v>
      </c>
      <c r="C52" s="98" t="s">
        <v>116</v>
      </c>
      <c r="D52" s="100">
        <f>D50*0.015</f>
        <v>39.119999999999997</v>
      </c>
      <c r="E52" s="100">
        <f t="shared" ref="E52:F52" si="7">E50*0.015</f>
        <v>2279.52</v>
      </c>
      <c r="F52" s="100">
        <f t="shared" si="7"/>
        <v>743.85</v>
      </c>
      <c r="G52" s="100">
        <f>G50*0.015+0.01</f>
        <v>1248.7</v>
      </c>
      <c r="H52" s="147">
        <f>SUM(D52:G52)</f>
        <v>4311.1899999999996</v>
      </c>
    </row>
    <row r="53" spans="1:13" x14ac:dyDescent="0.2">
      <c r="A53" s="148"/>
      <c r="B53" s="196" t="s">
        <v>114</v>
      </c>
      <c r="C53" s="197"/>
      <c r="D53" s="100">
        <f>D52</f>
        <v>39.119999999999997</v>
      </c>
      <c r="E53" s="100">
        <f t="shared" ref="E53:F53" si="8">E52</f>
        <v>2279.52</v>
      </c>
      <c r="F53" s="100">
        <f t="shared" si="8"/>
        <v>743.85</v>
      </c>
      <c r="G53" s="100">
        <f>G52</f>
        <v>1248.7</v>
      </c>
      <c r="H53" s="147">
        <f t="shared" ref="H53:H54" si="9">SUM(D53:G53)</f>
        <v>4311.1899999999996</v>
      </c>
    </row>
    <row r="54" spans="1:13" x14ac:dyDescent="0.2">
      <c r="A54" s="148"/>
      <c r="B54" s="196" t="s">
        <v>115</v>
      </c>
      <c r="C54" s="197"/>
      <c r="D54" s="100">
        <f>D50+D53</f>
        <v>2647.12</v>
      </c>
      <c r="E54" s="100">
        <f t="shared" ref="E54:F54" si="10">E50+E53</f>
        <v>154247.51999999999</v>
      </c>
      <c r="F54" s="100">
        <f t="shared" si="10"/>
        <v>50333.85</v>
      </c>
      <c r="G54" s="100">
        <f>G50+G53</f>
        <v>84494.7</v>
      </c>
      <c r="H54" s="147">
        <f t="shared" si="9"/>
        <v>291723.19</v>
      </c>
    </row>
    <row r="55" spans="1:13" x14ac:dyDescent="0.2">
      <c r="A55" s="204" t="s">
        <v>41</v>
      </c>
      <c r="B55" s="205"/>
      <c r="C55" s="205"/>
      <c r="D55" s="205"/>
      <c r="E55" s="205"/>
      <c r="F55" s="205"/>
      <c r="G55" s="205"/>
      <c r="H55" s="206"/>
    </row>
    <row r="56" spans="1:13" s="97" customFormat="1" ht="19.899999999999999" customHeight="1" x14ac:dyDescent="0.2">
      <c r="A56" s="150"/>
      <c r="B56" s="207" t="s">
        <v>117</v>
      </c>
      <c r="C56" s="208"/>
      <c r="D56" s="101">
        <f>D54</f>
        <v>2647.12</v>
      </c>
      <c r="E56" s="101">
        <f t="shared" ref="E56:G56" si="11">E54</f>
        <v>154247.51999999999</v>
      </c>
      <c r="F56" s="101">
        <f t="shared" si="11"/>
        <v>50333.85</v>
      </c>
      <c r="G56" s="101">
        <f t="shared" si="11"/>
        <v>84494.7</v>
      </c>
      <c r="H56" s="151">
        <f>SUM(D56:G56)</f>
        <v>291723.19</v>
      </c>
      <c r="I56" s="96"/>
      <c r="J56" s="130"/>
      <c r="M56" s="96"/>
    </row>
    <row r="57" spans="1:13" s="97" customFormat="1" ht="13.9" customHeight="1" x14ac:dyDescent="0.2">
      <c r="A57" s="150"/>
      <c r="B57" s="102"/>
      <c r="C57" s="103" t="s">
        <v>126</v>
      </c>
      <c r="D57" s="101"/>
      <c r="E57" s="101"/>
      <c r="F57" s="101"/>
      <c r="G57" s="101">
        <f>(G35+G36+G37+G38+G39+G40+G41+G42+G43+G44+G45)*1.015</f>
        <v>84254.14</v>
      </c>
      <c r="H57" s="151"/>
      <c r="I57" s="96"/>
    </row>
    <row r="58" spans="1:13" s="97" customFormat="1" ht="13.9" customHeight="1" x14ac:dyDescent="0.2">
      <c r="A58" s="150"/>
      <c r="B58" s="102"/>
      <c r="C58" s="103" t="s">
        <v>127</v>
      </c>
      <c r="D58" s="101"/>
      <c r="E58" s="101"/>
      <c r="F58" s="101"/>
      <c r="G58" s="101">
        <f>G48*1.015</f>
        <v>240.56</v>
      </c>
      <c r="H58" s="151"/>
      <c r="I58" s="96"/>
    </row>
    <row r="59" spans="1:13" s="130" customFormat="1" ht="15" customHeight="1" x14ac:dyDescent="0.25">
      <c r="A59" s="204" t="s">
        <v>132</v>
      </c>
      <c r="B59" s="205"/>
      <c r="C59" s="205"/>
      <c r="D59" s="205"/>
      <c r="E59" s="205"/>
      <c r="F59" s="205"/>
      <c r="G59" s="205"/>
      <c r="H59" s="206"/>
    </row>
    <row r="60" spans="1:13" s="137" customFormat="1" x14ac:dyDescent="0.2">
      <c r="A60" s="131"/>
      <c r="B60" s="132"/>
      <c r="C60" s="156" t="s">
        <v>133</v>
      </c>
      <c r="D60" s="133"/>
      <c r="E60" s="133"/>
      <c r="F60" s="134"/>
      <c r="G60" s="135"/>
      <c r="H60" s="136"/>
    </row>
    <row r="61" spans="1:13" s="137" customFormat="1" x14ac:dyDescent="0.2">
      <c r="A61" s="131"/>
      <c r="B61" s="132"/>
      <c r="C61" s="156" t="s">
        <v>138</v>
      </c>
      <c r="D61" s="133"/>
      <c r="E61" s="133"/>
      <c r="F61" s="134"/>
      <c r="G61" s="135"/>
      <c r="H61" s="136"/>
    </row>
    <row r="62" spans="1:13" s="137" customFormat="1" x14ac:dyDescent="0.2">
      <c r="A62" s="131"/>
      <c r="B62" s="132"/>
      <c r="C62" s="156" t="s">
        <v>134</v>
      </c>
      <c r="D62" s="133"/>
      <c r="E62" s="135"/>
      <c r="F62" s="138"/>
      <c r="G62" s="135"/>
      <c r="H62" s="136"/>
    </row>
    <row r="63" spans="1:13" s="137" customFormat="1" x14ac:dyDescent="0.2">
      <c r="A63" s="139"/>
      <c r="B63" s="132"/>
      <c r="C63" s="157" t="s">
        <v>135</v>
      </c>
      <c r="D63" s="133"/>
      <c r="E63" s="133"/>
      <c r="F63" s="133"/>
      <c r="G63" s="133"/>
      <c r="H63" s="136"/>
    </row>
    <row r="64" spans="1:13" s="137" customFormat="1" x14ac:dyDescent="0.2">
      <c r="A64" s="139"/>
      <c r="B64" s="132"/>
      <c r="C64" s="157" t="s">
        <v>136</v>
      </c>
      <c r="D64" s="201"/>
      <c r="E64" s="202"/>
      <c r="F64" s="202"/>
      <c r="G64" s="203"/>
      <c r="H64" s="140"/>
    </row>
    <row r="65" spans="1:10" s="137" customFormat="1" ht="26.25" thickBot="1" x14ac:dyDescent="0.25">
      <c r="A65" s="141"/>
      <c r="B65" s="142"/>
      <c r="C65" s="158" t="s">
        <v>137</v>
      </c>
      <c r="D65" s="143"/>
      <c r="E65" s="143"/>
      <c r="F65" s="143"/>
      <c r="G65" s="143"/>
      <c r="H65" s="144"/>
      <c r="I65" s="145"/>
    </row>
    <row r="66" spans="1:10" x14ac:dyDescent="0.2">
      <c r="A66" s="104"/>
      <c r="B66" s="105"/>
      <c r="C66" s="106"/>
      <c r="D66" s="107"/>
      <c r="E66" s="107"/>
      <c r="F66" s="107"/>
      <c r="G66" s="107"/>
      <c r="H66" s="107"/>
      <c r="J66" s="42"/>
    </row>
    <row r="67" spans="1:10" x14ac:dyDescent="0.2">
      <c r="A67" s="104"/>
      <c r="B67" s="105"/>
      <c r="D67" s="107"/>
      <c r="E67" s="107"/>
      <c r="F67" s="107"/>
      <c r="G67" s="107"/>
      <c r="H67" s="107"/>
      <c r="J67" s="42"/>
    </row>
    <row r="68" spans="1:10" x14ac:dyDescent="0.2">
      <c r="A68" s="108"/>
      <c r="B68" s="212" t="s">
        <v>162</v>
      </c>
      <c r="D68" s="110"/>
      <c r="E68" s="110"/>
      <c r="F68" s="110"/>
      <c r="G68" s="110"/>
      <c r="H68" s="110"/>
    </row>
    <row r="69" spans="1:10" s="111" customFormat="1" ht="15" x14ac:dyDescent="0.25">
      <c r="B69" s="109" t="s">
        <v>163</v>
      </c>
    </row>
    <row r="70" spans="1:10" s="111" customFormat="1" ht="15.75" x14ac:dyDescent="0.25">
      <c r="A70" s="113"/>
      <c r="B70" s="111" t="s">
        <v>162</v>
      </c>
      <c r="D70" s="114"/>
      <c r="E70" s="113"/>
    </row>
    <row r="71" spans="1:10" s="111" customFormat="1" ht="15.75" x14ac:dyDescent="0.25">
      <c r="A71" s="113"/>
      <c r="B71" s="109" t="s">
        <v>164</v>
      </c>
      <c r="C71" s="116"/>
      <c r="D71" s="117"/>
      <c r="E71" s="113"/>
    </row>
    <row r="72" spans="1:10" s="111" customFormat="1" ht="15" x14ac:dyDescent="0.25">
      <c r="B72" s="112"/>
    </row>
    <row r="73" spans="1:10" s="111" customFormat="1" ht="15" x14ac:dyDescent="0.25">
      <c r="B73" s="112"/>
    </row>
    <row r="74" spans="1:10" s="111" customFormat="1" ht="15" x14ac:dyDescent="0.25">
      <c r="B74" s="112"/>
    </row>
    <row r="75" spans="1:10" s="111" customFormat="1" ht="15.75" x14ac:dyDescent="0.25">
      <c r="A75" s="118"/>
      <c r="B75" s="114"/>
      <c r="C75" s="114"/>
      <c r="D75" s="119"/>
      <c r="E75" s="120"/>
    </row>
    <row r="76" spans="1:10" s="111" customFormat="1" ht="15.75" x14ac:dyDescent="0.25">
      <c r="B76" s="115"/>
      <c r="C76" s="116"/>
      <c r="D76" s="117"/>
    </row>
    <row r="77" spans="1:10" x14ac:dyDescent="0.2">
      <c r="A77" s="108"/>
      <c r="B77" s="80"/>
      <c r="C77" s="109"/>
      <c r="D77" s="110"/>
      <c r="E77" s="110"/>
      <c r="F77" s="110"/>
      <c r="G77" s="110"/>
      <c r="H77" s="110"/>
    </row>
    <row r="78" spans="1:10" x14ac:dyDescent="0.2">
      <c r="A78" s="108"/>
      <c r="B78" s="80"/>
      <c r="C78" s="109"/>
      <c r="D78" s="110"/>
      <c r="E78" s="110"/>
      <c r="F78" s="110"/>
      <c r="G78" s="110"/>
      <c r="H78" s="110"/>
    </row>
    <row r="79" spans="1:10" x14ac:dyDescent="0.2">
      <c r="A79" s="108"/>
      <c r="B79" s="80"/>
      <c r="C79" s="109"/>
      <c r="D79" s="110"/>
      <c r="E79" s="110"/>
      <c r="F79" s="110"/>
      <c r="G79" s="110"/>
      <c r="H79" s="110"/>
    </row>
    <row r="80" spans="1:10" x14ac:dyDescent="0.2">
      <c r="A80" s="108"/>
      <c r="B80" s="80"/>
      <c r="C80" s="109"/>
      <c r="D80" s="110"/>
      <c r="E80" s="110"/>
      <c r="F80" s="110"/>
      <c r="G80" s="110"/>
      <c r="H80" s="110"/>
    </row>
    <row r="81" spans="1:8" x14ac:dyDescent="0.2">
      <c r="A81" s="108"/>
      <c r="B81" s="80"/>
      <c r="C81" s="109"/>
      <c r="D81" s="110"/>
      <c r="E81" s="110"/>
      <c r="F81" s="110"/>
      <c r="G81" s="110"/>
      <c r="H81" s="110"/>
    </row>
    <row r="82" spans="1:8" x14ac:dyDescent="0.2">
      <c r="A82" s="108"/>
      <c r="B82" s="80"/>
      <c r="C82" s="109"/>
      <c r="D82" s="110"/>
      <c r="E82" s="110"/>
      <c r="F82" s="110"/>
      <c r="G82" s="110"/>
      <c r="H82" s="110"/>
    </row>
    <row r="83" spans="1:8" x14ac:dyDescent="0.2">
      <c r="A83" s="108"/>
      <c r="B83" s="80"/>
      <c r="C83" s="109"/>
      <c r="D83" s="110"/>
      <c r="E83" s="110"/>
      <c r="F83" s="110"/>
      <c r="G83" s="110"/>
      <c r="H83" s="110"/>
    </row>
    <row r="84" spans="1:8" x14ac:dyDescent="0.2">
      <c r="A84" s="108"/>
      <c r="B84" s="80"/>
      <c r="C84" s="109"/>
      <c r="D84" s="110"/>
      <c r="E84" s="110"/>
      <c r="F84" s="110"/>
      <c r="G84" s="110"/>
      <c r="H84" s="110"/>
    </row>
    <row r="85" spans="1:8" x14ac:dyDescent="0.2">
      <c r="A85" s="108"/>
      <c r="B85" s="80"/>
      <c r="C85" s="109"/>
      <c r="D85" s="110"/>
      <c r="E85" s="110"/>
      <c r="F85" s="110"/>
      <c r="G85" s="110"/>
      <c r="H85" s="110"/>
    </row>
    <row r="86" spans="1:8" x14ac:dyDescent="0.2">
      <c r="A86" s="108"/>
      <c r="B86" s="80"/>
      <c r="C86" s="109"/>
      <c r="D86" s="110"/>
      <c r="E86" s="110"/>
      <c r="F86" s="110"/>
      <c r="G86" s="110"/>
      <c r="H86" s="110"/>
    </row>
    <row r="87" spans="1:8" x14ac:dyDescent="0.2">
      <c r="A87" s="108"/>
      <c r="B87" s="80"/>
      <c r="C87" s="109"/>
      <c r="D87" s="110"/>
      <c r="E87" s="110"/>
      <c r="F87" s="110"/>
      <c r="G87" s="110"/>
      <c r="H87" s="110"/>
    </row>
    <row r="88" spans="1:8" x14ac:dyDescent="0.2">
      <c r="A88" s="108"/>
      <c r="B88" s="80"/>
      <c r="C88" s="109"/>
      <c r="D88" s="110"/>
      <c r="E88" s="110"/>
      <c r="F88" s="110"/>
      <c r="G88" s="110"/>
      <c r="H88" s="110"/>
    </row>
    <row r="89" spans="1:8" x14ac:dyDescent="0.2">
      <c r="A89" s="108"/>
      <c r="B89" s="80"/>
      <c r="C89" s="109"/>
      <c r="D89" s="110"/>
      <c r="E89" s="110"/>
      <c r="F89" s="110"/>
      <c r="G89" s="110"/>
      <c r="H89" s="110"/>
    </row>
    <row r="90" spans="1:8" x14ac:dyDescent="0.2">
      <c r="A90" s="108"/>
      <c r="B90" s="80"/>
      <c r="C90" s="109"/>
      <c r="D90" s="110"/>
      <c r="E90" s="110"/>
      <c r="F90" s="110"/>
      <c r="G90" s="110"/>
      <c r="H90" s="110"/>
    </row>
    <row r="91" spans="1:8" x14ac:dyDescent="0.2">
      <c r="A91" s="108"/>
      <c r="B91" s="80"/>
      <c r="C91" s="109"/>
      <c r="D91" s="110"/>
      <c r="E91" s="110"/>
      <c r="F91" s="110"/>
      <c r="G91" s="110"/>
      <c r="H91" s="110"/>
    </row>
    <row r="92" spans="1:8" x14ac:dyDescent="0.2">
      <c r="A92" s="108"/>
      <c r="B92" s="80"/>
      <c r="C92" s="109"/>
      <c r="D92" s="110"/>
      <c r="E92" s="110"/>
      <c r="F92" s="110"/>
      <c r="G92" s="110"/>
      <c r="H92" s="110"/>
    </row>
  </sheetData>
  <mergeCells count="30">
    <mergeCell ref="A2:H2"/>
    <mergeCell ref="A3:C3"/>
    <mergeCell ref="A4:C4"/>
    <mergeCell ref="C6:G6"/>
    <mergeCell ref="D64:G64"/>
    <mergeCell ref="B53:C53"/>
    <mergeCell ref="A59:H59"/>
    <mergeCell ref="A55:H55"/>
    <mergeCell ref="B56:C56"/>
    <mergeCell ref="A30:H30"/>
    <mergeCell ref="A34:H34"/>
    <mergeCell ref="B49:C49"/>
    <mergeCell ref="B50:C50"/>
    <mergeCell ref="A51:H51"/>
    <mergeCell ref="B32:C32"/>
    <mergeCell ref="B54:C54"/>
    <mergeCell ref="B33:C33"/>
    <mergeCell ref="A8:H8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16:H16"/>
    <mergeCell ref="B28:C28"/>
    <mergeCell ref="B29:C29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НМЦЛ руб</vt:lpstr>
      <vt:lpstr>ПРСР</vt:lpstr>
      <vt:lpstr>СТСР</vt:lpstr>
      <vt:lpstr>ПРСР!Область_печати</vt:lpstr>
      <vt:lpstr>СТСР!Область_печати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Манюгина Лидия Юрьевна</dc:creator>
  <cp:lastModifiedBy>Семенова Зайнаб Аданисовна</cp:lastModifiedBy>
  <cp:lastPrinted>2019-04-26T11:25:36Z</cp:lastPrinted>
  <dcterms:created xsi:type="dcterms:W3CDTF">2017-11-23T04:49:36Z</dcterms:created>
  <dcterms:modified xsi:type="dcterms:W3CDTF">2019-07-02T03:49:25Z</dcterms:modified>
</cp:coreProperties>
</file>